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nzík\Desktop\"/>
    </mc:Choice>
  </mc:AlternateContent>
  <bookViews>
    <workbookView xWindow="0" yWindow="0" windowWidth="24000" windowHeight="9735" activeTab="3"/>
  </bookViews>
  <sheets>
    <sheet name="Rekapitulace stavby" sheetId="1" r:id="rId1"/>
    <sheet name="01 - Vedlejší rozpočtové ..." sheetId="2" r:id="rId2"/>
    <sheet name="02 - Bourací práce" sheetId="3" r:id="rId3"/>
    <sheet name="03 - Oprava" sheetId="4" r:id="rId4"/>
    <sheet name="Pokyny pro vyplnění" sheetId="5" r:id="rId5"/>
  </sheets>
  <definedNames>
    <definedName name="_xlnm._FilterDatabase" localSheetId="1" hidden="1">'01 - Vedlejší rozpočtové ...'!$C$82:$K$93</definedName>
    <definedName name="_xlnm._FilterDatabase" localSheetId="2" hidden="1">'02 - Bourací práce'!$C$93:$K$236</definedName>
    <definedName name="_xlnm._FilterDatabase" localSheetId="3" hidden="1">'03 - Oprava'!$C$94:$K$367</definedName>
    <definedName name="_xlnm.Print_Area" localSheetId="1">'01 - Vedlejší rozpočtové ...'!$C$4:$J$39,'01 - Vedlejší rozpočtové ...'!$C$45:$J$64,'01 - Vedlejší rozpočtové ...'!$C$70:$K$93</definedName>
    <definedName name="_xlnm.Print_Area" localSheetId="2">'02 - Bourací práce'!$C$4:$J$39,'02 - Bourací práce'!$C$45:$J$75,'02 - Bourací práce'!$C$81:$K$236</definedName>
    <definedName name="_xlnm.Print_Area" localSheetId="3">'03 - Oprava'!$C$4:$J$39,'03 - Oprava'!$C$45:$J$76,'03 - Oprava'!$C$82:$K$367</definedName>
    <definedName name="_xlnm.Print_Area" localSheetId="4">'Pokyny pro vyplnění'!$B$2:$K$71,'Pokyny pro vyplnění'!$B$74:$K$118,'Pokyny pro vyplnění'!$B$121:$K$190,'Pokyny pro vyplnění'!$B$198:$K$218</definedName>
    <definedName name="_xlnm.Print_Area" localSheetId="0">'Rekapitulace stavby'!$D$4:$AO$36,'Rekapitulace stavby'!$C$42:$AQ$58</definedName>
    <definedName name="_xlnm.Print_Titles" localSheetId="1">'01 - Vedlejší rozpočtové ...'!$82:$82</definedName>
    <definedName name="_xlnm.Print_Titles" localSheetId="2">'02 - Bourací práce'!$93:$93</definedName>
    <definedName name="_xlnm.Print_Titles" localSheetId="3">'03 - Oprava'!$94:$94</definedName>
    <definedName name="_xlnm.Print_Titles" localSheetId="0">'Rekapitulace stavby'!$52:$52</definedName>
  </definedNames>
  <calcPr calcId="152511"/>
</workbook>
</file>

<file path=xl/calcChain.xml><?xml version="1.0" encoding="utf-8"?>
<calcChain xmlns="http://schemas.openxmlformats.org/spreadsheetml/2006/main">
  <c r="J37" i="4" l="1"/>
  <c r="J36" i="4"/>
  <c r="AY57" i="1" s="1"/>
  <c r="J35" i="4"/>
  <c r="AX57" i="1"/>
  <c r="BI360" i="4"/>
  <c r="BH360" i="4"/>
  <c r="BG360" i="4"/>
  <c r="BF360" i="4"/>
  <c r="T360" i="4"/>
  <c r="R360" i="4"/>
  <c r="P360" i="4"/>
  <c r="BK360" i="4"/>
  <c r="J360" i="4"/>
  <c r="BE360" i="4" s="1"/>
  <c r="BI352" i="4"/>
  <c r="BH352" i="4"/>
  <c r="BG352" i="4"/>
  <c r="BF352" i="4"/>
  <c r="T352" i="4"/>
  <c r="R352" i="4"/>
  <c r="P352" i="4"/>
  <c r="P335" i="4" s="1"/>
  <c r="BK352" i="4"/>
  <c r="J352" i="4"/>
  <c r="BE352" i="4"/>
  <c r="BI344" i="4"/>
  <c r="BH344" i="4"/>
  <c r="BG344" i="4"/>
  <c r="BF344" i="4"/>
  <c r="T344" i="4"/>
  <c r="T335" i="4" s="1"/>
  <c r="R344" i="4"/>
  <c r="P344" i="4"/>
  <c r="BK344" i="4"/>
  <c r="J344" i="4"/>
  <c r="BE344" i="4" s="1"/>
  <c r="BI336" i="4"/>
  <c r="BH336" i="4"/>
  <c r="BG336" i="4"/>
  <c r="BF336" i="4"/>
  <c r="T336" i="4"/>
  <c r="R336" i="4"/>
  <c r="R335" i="4" s="1"/>
  <c r="P336" i="4"/>
  <c r="BK336" i="4"/>
  <c r="J336" i="4"/>
  <c r="BE336" i="4"/>
  <c r="BI332" i="4"/>
  <c r="BH332" i="4"/>
  <c r="BG332" i="4"/>
  <c r="BF332" i="4"/>
  <c r="T332" i="4"/>
  <c r="R332" i="4"/>
  <c r="P332" i="4"/>
  <c r="BK332" i="4"/>
  <c r="J332" i="4"/>
  <c r="BE332" i="4"/>
  <c r="BI329" i="4"/>
  <c r="BH329" i="4"/>
  <c r="BG329" i="4"/>
  <c r="BF329" i="4"/>
  <c r="T329" i="4"/>
  <c r="R329" i="4"/>
  <c r="P329" i="4"/>
  <c r="BK329" i="4"/>
  <c r="J329" i="4"/>
  <c r="BE329" i="4" s="1"/>
  <c r="BI326" i="4"/>
  <c r="BH326" i="4"/>
  <c r="BG326" i="4"/>
  <c r="BF326" i="4"/>
  <c r="T326" i="4"/>
  <c r="R326" i="4"/>
  <c r="P326" i="4"/>
  <c r="BK326" i="4"/>
  <c r="J326" i="4"/>
  <c r="BE326" i="4"/>
  <c r="BI322" i="4"/>
  <c r="BH322" i="4"/>
  <c r="BG322" i="4"/>
  <c r="BF322" i="4"/>
  <c r="T322" i="4"/>
  <c r="T321" i="4" s="1"/>
  <c r="R322" i="4"/>
  <c r="R321" i="4"/>
  <c r="P322" i="4"/>
  <c r="P321" i="4" s="1"/>
  <c r="BK322" i="4"/>
  <c r="BK321" i="4"/>
  <c r="J321" i="4"/>
  <c r="J74" i="4" s="1"/>
  <c r="J322" i="4"/>
  <c r="BE322" i="4" s="1"/>
  <c r="BI318" i="4"/>
  <c r="BH318" i="4"/>
  <c r="BG318" i="4"/>
  <c r="BF318" i="4"/>
  <c r="T318" i="4"/>
  <c r="R318" i="4"/>
  <c r="P318" i="4"/>
  <c r="BK318" i="4"/>
  <c r="J318" i="4"/>
  <c r="BE318" i="4" s="1"/>
  <c r="BI315" i="4"/>
  <c r="BH315" i="4"/>
  <c r="BG315" i="4"/>
  <c r="BF315" i="4"/>
  <c r="T315" i="4"/>
  <c r="R315" i="4"/>
  <c r="P315" i="4"/>
  <c r="BK315" i="4"/>
  <c r="J315" i="4"/>
  <c r="BE315" i="4"/>
  <c r="BI313" i="4"/>
  <c r="BH313" i="4"/>
  <c r="BG313" i="4"/>
  <c r="BF313" i="4"/>
  <c r="T313" i="4"/>
  <c r="R313" i="4"/>
  <c r="P313" i="4"/>
  <c r="BK313" i="4"/>
  <c r="J313" i="4"/>
  <c r="BE313" i="4" s="1"/>
  <c r="BI308" i="4"/>
  <c r="BH308" i="4"/>
  <c r="BG308" i="4"/>
  <c r="BF308" i="4"/>
  <c r="T308" i="4"/>
  <c r="R308" i="4"/>
  <c r="P308" i="4"/>
  <c r="P300" i="4" s="1"/>
  <c r="BK308" i="4"/>
  <c r="J308" i="4"/>
  <c r="BE308" i="4" s="1"/>
  <c r="BI306" i="4"/>
  <c r="BH306" i="4"/>
  <c r="BG306" i="4"/>
  <c r="BF306" i="4"/>
  <c r="T306" i="4"/>
  <c r="R306" i="4"/>
  <c r="P306" i="4"/>
  <c r="BK306" i="4"/>
  <c r="J306" i="4"/>
  <c r="BE306" i="4" s="1"/>
  <c r="BI301" i="4"/>
  <c r="BH301" i="4"/>
  <c r="BG301" i="4"/>
  <c r="BF301" i="4"/>
  <c r="T301" i="4"/>
  <c r="R301" i="4"/>
  <c r="P301" i="4"/>
  <c r="BK301" i="4"/>
  <c r="J301" i="4"/>
  <c r="BE301" i="4" s="1"/>
  <c r="BI297" i="4"/>
  <c r="BH297" i="4"/>
  <c r="BG297" i="4"/>
  <c r="BF297" i="4"/>
  <c r="T297" i="4"/>
  <c r="R297" i="4"/>
  <c r="P297" i="4"/>
  <c r="BK297" i="4"/>
  <c r="J297" i="4"/>
  <c r="BE297" i="4"/>
  <c r="BI294" i="4"/>
  <c r="BH294" i="4"/>
  <c r="BG294" i="4"/>
  <c r="BF294" i="4"/>
  <c r="T294" i="4"/>
  <c r="R294" i="4"/>
  <c r="P294" i="4"/>
  <c r="BK294" i="4"/>
  <c r="J294" i="4"/>
  <c r="BE294" i="4" s="1"/>
  <c r="BI292" i="4"/>
  <c r="BH292" i="4"/>
  <c r="BG292" i="4"/>
  <c r="BF292" i="4"/>
  <c r="T292" i="4"/>
  <c r="R292" i="4"/>
  <c r="P292" i="4"/>
  <c r="BK292" i="4"/>
  <c r="J292" i="4"/>
  <c r="BE292" i="4"/>
  <c r="BI290" i="4"/>
  <c r="BH290" i="4"/>
  <c r="BG290" i="4"/>
  <c r="BF290" i="4"/>
  <c r="T290" i="4"/>
  <c r="R290" i="4"/>
  <c r="P290" i="4"/>
  <c r="BK290" i="4"/>
  <c r="J290" i="4"/>
  <c r="BE290" i="4" s="1"/>
  <c r="BI288" i="4"/>
  <c r="BH288" i="4"/>
  <c r="BG288" i="4"/>
  <c r="BF288" i="4"/>
  <c r="T288" i="4"/>
  <c r="R288" i="4"/>
  <c r="P288" i="4"/>
  <c r="BK288" i="4"/>
  <c r="J288" i="4"/>
  <c r="BE288" i="4"/>
  <c r="BI286" i="4"/>
  <c r="BH286" i="4"/>
  <c r="BG286" i="4"/>
  <c r="BF286" i="4"/>
  <c r="T286" i="4"/>
  <c r="R286" i="4"/>
  <c r="P286" i="4"/>
  <c r="BK286" i="4"/>
  <c r="J286" i="4"/>
  <c r="BE286" i="4" s="1"/>
  <c r="BI284" i="4"/>
  <c r="BH284" i="4"/>
  <c r="BG284" i="4"/>
  <c r="BF284" i="4"/>
  <c r="T284" i="4"/>
  <c r="T283" i="4"/>
  <c r="R284" i="4"/>
  <c r="R283" i="4" s="1"/>
  <c r="P284" i="4"/>
  <c r="P283" i="4" s="1"/>
  <c r="BK284" i="4"/>
  <c r="BK283" i="4" s="1"/>
  <c r="J284" i="4"/>
  <c r="BE284" i="4" s="1"/>
  <c r="BI279" i="4"/>
  <c r="BH279" i="4"/>
  <c r="BG279" i="4"/>
  <c r="BF279" i="4"/>
  <c r="T279" i="4"/>
  <c r="T278" i="4" s="1"/>
  <c r="R279" i="4"/>
  <c r="R278" i="4"/>
  <c r="P279" i="4"/>
  <c r="P278" i="4" s="1"/>
  <c r="BK279" i="4"/>
  <c r="BK278" i="4"/>
  <c r="J278" i="4"/>
  <c r="J70" i="4" s="1"/>
  <c r="J279" i="4"/>
  <c r="BE279" i="4" s="1"/>
  <c r="BI269" i="4"/>
  <c r="BH269" i="4"/>
  <c r="BG269" i="4"/>
  <c r="BF269" i="4"/>
  <c r="T269" i="4"/>
  <c r="R269" i="4"/>
  <c r="P269" i="4"/>
  <c r="BK269" i="4"/>
  <c r="J269" i="4"/>
  <c r="BE269" i="4" s="1"/>
  <c r="BI266" i="4"/>
  <c r="BH266" i="4"/>
  <c r="BG266" i="4"/>
  <c r="BF266" i="4"/>
  <c r="T266" i="4"/>
  <c r="R266" i="4"/>
  <c r="P266" i="4"/>
  <c r="P251" i="4" s="1"/>
  <c r="BK266" i="4"/>
  <c r="J266" i="4"/>
  <c r="BE266" i="4"/>
  <c r="BI259" i="4"/>
  <c r="BH259" i="4"/>
  <c r="BG259" i="4"/>
  <c r="BF259" i="4"/>
  <c r="T259" i="4"/>
  <c r="R259" i="4"/>
  <c r="P259" i="4"/>
  <c r="BK259" i="4"/>
  <c r="J259" i="4"/>
  <c r="BE259" i="4" s="1"/>
  <c r="BI252" i="4"/>
  <c r="BH252" i="4"/>
  <c r="BG252" i="4"/>
  <c r="BF252" i="4"/>
  <c r="T252" i="4"/>
  <c r="T251" i="4"/>
  <c r="R252" i="4"/>
  <c r="R251" i="4" s="1"/>
  <c r="P252" i="4"/>
  <c r="BK252" i="4"/>
  <c r="BK251" i="4" s="1"/>
  <c r="J251" i="4" s="1"/>
  <c r="J69" i="4" s="1"/>
  <c r="J252" i="4"/>
  <c r="BE252" i="4" s="1"/>
  <c r="BI247" i="4"/>
  <c r="BH247" i="4"/>
  <c r="BG247" i="4"/>
  <c r="BF247" i="4"/>
  <c r="T247" i="4"/>
  <c r="T246" i="4"/>
  <c r="R247" i="4"/>
  <c r="R246" i="4" s="1"/>
  <c r="P247" i="4"/>
  <c r="P246" i="4"/>
  <c r="BK247" i="4"/>
  <c r="BK246" i="4" s="1"/>
  <c r="J246" i="4" s="1"/>
  <c r="J68" i="4" s="1"/>
  <c r="J247" i="4"/>
  <c r="BE247" i="4" s="1"/>
  <c r="BI244" i="4"/>
  <c r="BH244" i="4"/>
  <c r="BG244" i="4"/>
  <c r="BF244" i="4"/>
  <c r="T244" i="4"/>
  <c r="R244" i="4"/>
  <c r="P244" i="4"/>
  <c r="BK244" i="4"/>
  <c r="J244" i="4"/>
  <c r="BE244" i="4"/>
  <c r="BI240" i="4"/>
  <c r="BH240" i="4"/>
  <c r="BG240" i="4"/>
  <c r="BF240" i="4"/>
  <c r="T240" i="4"/>
  <c r="R240" i="4"/>
  <c r="P240" i="4"/>
  <c r="BK240" i="4"/>
  <c r="J240" i="4"/>
  <c r="BE240" i="4" s="1"/>
  <c r="BI237" i="4"/>
  <c r="BH237" i="4"/>
  <c r="BG237" i="4"/>
  <c r="BF237" i="4"/>
  <c r="T237" i="4"/>
  <c r="R237" i="4"/>
  <c r="P237" i="4"/>
  <c r="P224" i="4" s="1"/>
  <c r="P223" i="4" s="1"/>
  <c r="BK237" i="4"/>
  <c r="J237" i="4"/>
  <c r="BE237" i="4"/>
  <c r="BI234" i="4"/>
  <c r="BH234" i="4"/>
  <c r="BG234" i="4"/>
  <c r="BF234" i="4"/>
  <c r="T234" i="4"/>
  <c r="R234" i="4"/>
  <c r="P234" i="4"/>
  <c r="BK234" i="4"/>
  <c r="J234" i="4"/>
  <c r="BE234" i="4" s="1"/>
  <c r="BI230" i="4"/>
  <c r="BH230" i="4"/>
  <c r="BG230" i="4"/>
  <c r="BF230" i="4"/>
  <c r="T230" i="4"/>
  <c r="R230" i="4"/>
  <c r="P230" i="4"/>
  <c r="BK230" i="4"/>
  <c r="J230" i="4"/>
  <c r="BE230" i="4"/>
  <c r="BI225" i="4"/>
  <c r="BH225" i="4"/>
  <c r="BG225" i="4"/>
  <c r="BF225" i="4"/>
  <c r="T225" i="4"/>
  <c r="R225" i="4"/>
  <c r="R224" i="4" s="1"/>
  <c r="R223" i="4" s="1"/>
  <c r="P225" i="4"/>
  <c r="BK225" i="4"/>
  <c r="J225" i="4"/>
  <c r="BE225" i="4"/>
  <c r="BI207" i="4"/>
  <c r="BH207" i="4"/>
  <c r="BG207" i="4"/>
  <c r="BF207" i="4"/>
  <c r="T207" i="4"/>
  <c r="R207" i="4"/>
  <c r="P207" i="4"/>
  <c r="BK207" i="4"/>
  <c r="J207" i="4"/>
  <c r="BE207" i="4"/>
  <c r="BI188" i="4"/>
  <c r="BH188" i="4"/>
  <c r="BG188" i="4"/>
  <c r="BF188" i="4"/>
  <c r="T188" i="4"/>
  <c r="R188" i="4"/>
  <c r="P188" i="4"/>
  <c r="BK188" i="4"/>
  <c r="J188" i="4"/>
  <c r="BE188" i="4" s="1"/>
  <c r="BI185" i="4"/>
  <c r="BH185" i="4"/>
  <c r="BG185" i="4"/>
  <c r="BF185" i="4"/>
  <c r="T185" i="4"/>
  <c r="R185" i="4"/>
  <c r="P185" i="4"/>
  <c r="BK185" i="4"/>
  <c r="J185" i="4"/>
  <c r="BE185" i="4"/>
  <c r="BI180" i="4"/>
  <c r="BH180" i="4"/>
  <c r="BG180" i="4"/>
  <c r="BF180" i="4"/>
  <c r="T180" i="4"/>
  <c r="R180" i="4"/>
  <c r="P180" i="4"/>
  <c r="BK180" i="4"/>
  <c r="J180" i="4"/>
  <c r="BE180" i="4" s="1"/>
  <c r="BI177" i="4"/>
  <c r="BH177" i="4"/>
  <c r="BG177" i="4"/>
  <c r="BF177" i="4"/>
  <c r="T177" i="4"/>
  <c r="R177" i="4"/>
  <c r="P177" i="4"/>
  <c r="BK177" i="4"/>
  <c r="J177" i="4"/>
  <c r="BE177" i="4" s="1"/>
  <c r="BI169" i="4"/>
  <c r="BH169" i="4"/>
  <c r="BG169" i="4"/>
  <c r="BF169" i="4"/>
  <c r="T169" i="4"/>
  <c r="R169" i="4"/>
  <c r="P169" i="4"/>
  <c r="BK169" i="4"/>
  <c r="J169" i="4"/>
  <c r="BE169" i="4" s="1"/>
  <c r="BI166" i="4"/>
  <c r="BH166" i="4"/>
  <c r="BG166" i="4"/>
  <c r="BF166" i="4"/>
  <c r="T166" i="4"/>
  <c r="R166" i="4"/>
  <c r="P166" i="4"/>
  <c r="BK166" i="4"/>
  <c r="J166" i="4"/>
  <c r="BE166" i="4"/>
  <c r="BI162" i="4"/>
  <c r="BH162" i="4"/>
  <c r="BG162" i="4"/>
  <c r="BF162" i="4"/>
  <c r="T162" i="4"/>
  <c r="R162" i="4"/>
  <c r="P162" i="4"/>
  <c r="BK162" i="4"/>
  <c r="BK141" i="4" s="1"/>
  <c r="J141" i="4" s="1"/>
  <c r="J65" i="4" s="1"/>
  <c r="J162" i="4"/>
  <c r="BE162" i="4" s="1"/>
  <c r="BI159" i="4"/>
  <c r="BH159" i="4"/>
  <c r="BG159" i="4"/>
  <c r="BF159" i="4"/>
  <c r="T159" i="4"/>
  <c r="R159" i="4"/>
  <c r="P159" i="4"/>
  <c r="BK159" i="4"/>
  <c r="J159" i="4"/>
  <c r="BE159" i="4"/>
  <c r="BI142" i="4"/>
  <c r="BH142" i="4"/>
  <c r="BG142" i="4"/>
  <c r="BF142" i="4"/>
  <c r="T142" i="4"/>
  <c r="R142" i="4"/>
  <c r="P142" i="4"/>
  <c r="BK142" i="4"/>
  <c r="J142" i="4"/>
  <c r="BE142" i="4" s="1"/>
  <c r="BI135" i="4"/>
  <c r="BH135" i="4"/>
  <c r="BG135" i="4"/>
  <c r="BF135" i="4"/>
  <c r="T135" i="4"/>
  <c r="R135" i="4"/>
  <c r="P135" i="4"/>
  <c r="BK135" i="4"/>
  <c r="J135" i="4"/>
  <c r="BE135" i="4" s="1"/>
  <c r="BI121" i="4"/>
  <c r="BH121" i="4"/>
  <c r="BG121" i="4"/>
  <c r="BF121" i="4"/>
  <c r="T121" i="4"/>
  <c r="R121" i="4"/>
  <c r="P121" i="4"/>
  <c r="BK121" i="4"/>
  <c r="J121" i="4"/>
  <c r="BE121" i="4"/>
  <c r="BI109" i="4"/>
  <c r="BH109" i="4"/>
  <c r="BG109" i="4"/>
  <c r="BF109" i="4"/>
  <c r="T109" i="4"/>
  <c r="T108" i="4" s="1"/>
  <c r="R109" i="4"/>
  <c r="R108" i="4" s="1"/>
  <c r="P109" i="4"/>
  <c r="BK109" i="4"/>
  <c r="J109" i="4"/>
  <c r="BE109" i="4" s="1"/>
  <c r="BI99" i="4"/>
  <c r="BH99" i="4"/>
  <c r="F36" i="4" s="1"/>
  <c r="BC57" i="1" s="1"/>
  <c r="BG99" i="4"/>
  <c r="BF99" i="4"/>
  <c r="T99" i="4"/>
  <c r="T98" i="4" s="1"/>
  <c r="T97" i="4" s="1"/>
  <c r="R99" i="4"/>
  <c r="R98" i="4" s="1"/>
  <c r="R97" i="4" s="1"/>
  <c r="P99" i="4"/>
  <c r="P98" i="4"/>
  <c r="P97" i="4" s="1"/>
  <c r="BK99" i="4"/>
  <c r="BK98" i="4" s="1"/>
  <c r="J98" i="4" s="1"/>
  <c r="J62" i="4" s="1"/>
  <c r="J99" i="4"/>
  <c r="BE99" i="4" s="1"/>
  <c r="J92" i="4"/>
  <c r="J91" i="4"/>
  <c r="F89" i="4"/>
  <c r="E87" i="4"/>
  <c r="J55" i="4"/>
  <c r="J54" i="4"/>
  <c r="F52" i="4"/>
  <c r="E50" i="4"/>
  <c r="J18" i="4"/>
  <c r="E18" i="4"/>
  <c r="F55" i="4" s="1"/>
  <c r="J17" i="4"/>
  <c r="J15" i="4"/>
  <c r="E15" i="4"/>
  <c r="J14" i="4"/>
  <c r="J12" i="4"/>
  <c r="E7" i="4"/>
  <c r="E48" i="4" s="1"/>
  <c r="E85" i="4"/>
  <c r="J37" i="3"/>
  <c r="J36" i="3"/>
  <c r="AY56" i="1" s="1"/>
  <c r="J35" i="3"/>
  <c r="AX56" i="1" s="1"/>
  <c r="BI233" i="3"/>
  <c r="BH233" i="3"/>
  <c r="BG233" i="3"/>
  <c r="BF233" i="3"/>
  <c r="T233" i="3"/>
  <c r="T232" i="3" s="1"/>
  <c r="R233" i="3"/>
  <c r="R232" i="3" s="1"/>
  <c r="P233" i="3"/>
  <c r="P232" i="3" s="1"/>
  <c r="BK233" i="3"/>
  <c r="BK232" i="3" s="1"/>
  <c r="J232" i="3" s="1"/>
  <c r="J74" i="3" s="1"/>
  <c r="J233" i="3"/>
  <c r="BE233" i="3" s="1"/>
  <c r="BI228" i="3"/>
  <c r="BH228" i="3"/>
  <c r="BG228" i="3"/>
  <c r="BF228" i="3"/>
  <c r="T228" i="3"/>
  <c r="T227" i="3" s="1"/>
  <c r="R228" i="3"/>
  <c r="R227" i="3" s="1"/>
  <c r="P228" i="3"/>
  <c r="P227" i="3" s="1"/>
  <c r="BK228" i="3"/>
  <c r="BK227" i="3" s="1"/>
  <c r="J227" i="3" s="1"/>
  <c r="J73" i="3" s="1"/>
  <c r="J228" i="3"/>
  <c r="BE228" i="3" s="1"/>
  <c r="BI223" i="3"/>
  <c r="BH223" i="3"/>
  <c r="BG223" i="3"/>
  <c r="BF223" i="3"/>
  <c r="T223" i="3"/>
  <c r="R223" i="3"/>
  <c r="P223" i="3"/>
  <c r="BK223" i="3"/>
  <c r="J223" i="3"/>
  <c r="BE223" i="3" s="1"/>
  <c r="BI219" i="3"/>
  <c r="BH219" i="3"/>
  <c r="BG219" i="3"/>
  <c r="BF219" i="3"/>
  <c r="T219" i="3"/>
  <c r="R219" i="3"/>
  <c r="P219" i="3"/>
  <c r="BK219" i="3"/>
  <c r="J219" i="3"/>
  <c r="BE219" i="3" s="1"/>
  <c r="BI215" i="3"/>
  <c r="BH215" i="3"/>
  <c r="BG215" i="3"/>
  <c r="BF215" i="3"/>
  <c r="T215" i="3"/>
  <c r="R215" i="3"/>
  <c r="P215" i="3"/>
  <c r="BK215" i="3"/>
  <c r="J215" i="3"/>
  <c r="BE215" i="3" s="1"/>
  <c r="BI211" i="3"/>
  <c r="BH211" i="3"/>
  <c r="BG211" i="3"/>
  <c r="BF211" i="3"/>
  <c r="T211" i="3"/>
  <c r="R211" i="3"/>
  <c r="P211" i="3"/>
  <c r="BK211" i="3"/>
  <c r="J211" i="3"/>
  <c r="BE211" i="3" s="1"/>
  <c r="BI207" i="3"/>
  <c r="BH207" i="3"/>
  <c r="BG207" i="3"/>
  <c r="BF207" i="3"/>
  <c r="T207" i="3"/>
  <c r="T206" i="3"/>
  <c r="R207" i="3"/>
  <c r="R206" i="3" s="1"/>
  <c r="P207" i="3"/>
  <c r="P206" i="3" s="1"/>
  <c r="BK207" i="3"/>
  <c r="BK206" i="3" s="1"/>
  <c r="J206" i="3" s="1"/>
  <c r="J72" i="3" s="1"/>
  <c r="J207" i="3"/>
  <c r="BE207" i="3" s="1"/>
  <c r="BI202" i="3"/>
  <c r="BH202" i="3"/>
  <c r="BG202" i="3"/>
  <c r="BF202" i="3"/>
  <c r="T202" i="3"/>
  <c r="T201" i="3"/>
  <c r="R202" i="3"/>
  <c r="R201" i="3" s="1"/>
  <c r="P202" i="3"/>
  <c r="P201" i="3" s="1"/>
  <c r="BK202" i="3"/>
  <c r="BK201" i="3" s="1"/>
  <c r="J201" i="3" s="1"/>
  <c r="J71" i="3" s="1"/>
  <c r="J202" i="3"/>
  <c r="BE202" i="3" s="1"/>
  <c r="BI197" i="3"/>
  <c r="BH197" i="3"/>
  <c r="BG197" i="3"/>
  <c r="BF197" i="3"/>
  <c r="T197" i="3"/>
  <c r="T196" i="3"/>
  <c r="R197" i="3"/>
  <c r="R196" i="3"/>
  <c r="R195" i="3" s="1"/>
  <c r="P197" i="3"/>
  <c r="P196" i="3" s="1"/>
  <c r="P195" i="3" s="1"/>
  <c r="BK197" i="3"/>
  <c r="BK196" i="3" s="1"/>
  <c r="J196" i="3" s="1"/>
  <c r="J197" i="3"/>
  <c r="BE197" i="3" s="1"/>
  <c r="J70" i="3"/>
  <c r="BI186" i="3"/>
  <c r="BH186" i="3"/>
  <c r="BG186" i="3"/>
  <c r="BF186" i="3"/>
  <c r="T186" i="3"/>
  <c r="R186" i="3"/>
  <c r="P186" i="3"/>
  <c r="BK186" i="3"/>
  <c r="J186" i="3"/>
  <c r="BE186" i="3" s="1"/>
  <c r="BI181" i="3"/>
  <c r="BH181" i="3"/>
  <c r="BG181" i="3"/>
  <c r="BF181" i="3"/>
  <c r="T181" i="3"/>
  <c r="R181" i="3"/>
  <c r="P181" i="3"/>
  <c r="BK181" i="3"/>
  <c r="J181" i="3"/>
  <c r="BE181" i="3" s="1"/>
  <c r="BI174" i="3"/>
  <c r="BH174" i="3"/>
  <c r="BG174" i="3"/>
  <c r="BF174" i="3"/>
  <c r="T174" i="3"/>
  <c r="R174" i="3"/>
  <c r="P174" i="3"/>
  <c r="BK174" i="3"/>
  <c r="J174" i="3"/>
  <c r="BE174" i="3" s="1"/>
  <c r="BI171" i="3"/>
  <c r="BH171" i="3"/>
  <c r="BG171" i="3"/>
  <c r="BF171" i="3"/>
  <c r="T171" i="3"/>
  <c r="R171" i="3"/>
  <c r="P171" i="3"/>
  <c r="BK171" i="3"/>
  <c r="J171" i="3"/>
  <c r="BE171" i="3" s="1"/>
  <c r="BI168" i="3"/>
  <c r="BH168" i="3"/>
  <c r="BG168" i="3"/>
  <c r="BF168" i="3"/>
  <c r="T168" i="3"/>
  <c r="R168" i="3"/>
  <c r="P168" i="3"/>
  <c r="BK168" i="3"/>
  <c r="J168" i="3"/>
  <c r="BE168" i="3" s="1"/>
  <c r="BI164" i="3"/>
  <c r="BH164" i="3"/>
  <c r="BG164" i="3"/>
  <c r="BF164" i="3"/>
  <c r="T164" i="3"/>
  <c r="R164" i="3"/>
  <c r="P164" i="3"/>
  <c r="BK164" i="3"/>
  <c r="J164" i="3"/>
  <c r="BE164" i="3"/>
  <c r="BI161" i="3"/>
  <c r="BH161" i="3"/>
  <c r="BG161" i="3"/>
  <c r="BF161" i="3"/>
  <c r="T161" i="3"/>
  <c r="R161" i="3"/>
  <c r="R160" i="3" s="1"/>
  <c r="P161" i="3"/>
  <c r="P160" i="3" s="1"/>
  <c r="BK161" i="3"/>
  <c r="BK160" i="3" s="1"/>
  <c r="J160" i="3" s="1"/>
  <c r="J68" i="3" s="1"/>
  <c r="J161" i="3"/>
  <c r="BE161" i="3"/>
  <c r="BI157" i="3"/>
  <c r="BH157" i="3"/>
  <c r="BG157" i="3"/>
  <c r="BF157" i="3"/>
  <c r="T157" i="3"/>
  <c r="T156" i="3" s="1"/>
  <c r="R157" i="3"/>
  <c r="R156" i="3"/>
  <c r="P157" i="3"/>
  <c r="P156" i="3" s="1"/>
  <c r="BK157" i="3"/>
  <c r="BK156" i="3" s="1"/>
  <c r="J156" i="3" s="1"/>
  <c r="J67" i="3" s="1"/>
  <c r="J157" i="3"/>
  <c r="BE157" i="3"/>
  <c r="BI151" i="3"/>
  <c r="BH151" i="3"/>
  <c r="BG151" i="3"/>
  <c r="BF151" i="3"/>
  <c r="T151" i="3"/>
  <c r="R151" i="3"/>
  <c r="P151" i="3"/>
  <c r="BK151" i="3"/>
  <c r="J151" i="3"/>
  <c r="BE151" i="3" s="1"/>
  <c r="BI148" i="3"/>
  <c r="BH148" i="3"/>
  <c r="BG148" i="3"/>
  <c r="BF148" i="3"/>
  <c r="T148" i="3"/>
  <c r="R148" i="3"/>
  <c r="P148" i="3"/>
  <c r="BK148" i="3"/>
  <c r="J148" i="3"/>
  <c r="BE148" i="3" s="1"/>
  <c r="BI144" i="3"/>
  <c r="BH144" i="3"/>
  <c r="BG144" i="3"/>
  <c r="BF144" i="3"/>
  <c r="T144" i="3"/>
  <c r="R144" i="3"/>
  <c r="P144" i="3"/>
  <c r="BK144" i="3"/>
  <c r="J144" i="3"/>
  <c r="BE144" i="3" s="1"/>
  <c r="BI140" i="3"/>
  <c r="BH140" i="3"/>
  <c r="BG140" i="3"/>
  <c r="BF140" i="3"/>
  <c r="T140" i="3"/>
  <c r="R140" i="3"/>
  <c r="P140" i="3"/>
  <c r="BK140" i="3"/>
  <c r="J140" i="3"/>
  <c r="BE140" i="3"/>
  <c r="BI133" i="3"/>
  <c r="BH133" i="3"/>
  <c r="BG133" i="3"/>
  <c r="BF133" i="3"/>
  <c r="J34" i="3" s="1"/>
  <c r="AW56" i="1" s="1"/>
  <c r="T133" i="3"/>
  <c r="R133" i="3"/>
  <c r="P133" i="3"/>
  <c r="BK133" i="3"/>
  <c r="J133" i="3"/>
  <c r="BE133" i="3" s="1"/>
  <c r="BI129" i="3"/>
  <c r="BH129" i="3"/>
  <c r="BG129" i="3"/>
  <c r="BF129" i="3"/>
  <c r="T129" i="3"/>
  <c r="T128" i="3" s="1"/>
  <c r="R129" i="3"/>
  <c r="R128" i="3" s="1"/>
  <c r="P129" i="3"/>
  <c r="P128" i="3" s="1"/>
  <c r="BK129" i="3"/>
  <c r="J129" i="3"/>
  <c r="BE129" i="3" s="1"/>
  <c r="BI125" i="3"/>
  <c r="BH125" i="3"/>
  <c r="BG125" i="3"/>
  <c r="BF125" i="3"/>
  <c r="T125" i="3"/>
  <c r="R125" i="3"/>
  <c r="P125" i="3"/>
  <c r="BK125" i="3"/>
  <c r="J125" i="3"/>
  <c r="BE125" i="3" s="1"/>
  <c r="BI121" i="3"/>
  <c r="BH121" i="3"/>
  <c r="BG121" i="3"/>
  <c r="BF121" i="3"/>
  <c r="T121" i="3"/>
  <c r="R121" i="3"/>
  <c r="P121" i="3"/>
  <c r="BK121" i="3"/>
  <c r="J121" i="3"/>
  <c r="BE121" i="3" s="1"/>
  <c r="BI116" i="3"/>
  <c r="BH116" i="3"/>
  <c r="BG116" i="3"/>
  <c r="BF116" i="3"/>
  <c r="T116" i="3"/>
  <c r="T115" i="3" s="1"/>
  <c r="T114" i="3" s="1"/>
  <c r="R116" i="3"/>
  <c r="R115" i="3"/>
  <c r="R114" i="3" s="1"/>
  <c r="P116" i="3"/>
  <c r="P115" i="3" s="1"/>
  <c r="BK116" i="3"/>
  <c r="BK115" i="3" s="1"/>
  <c r="J115" i="3" s="1"/>
  <c r="J65" i="3" s="1"/>
  <c r="J116" i="3"/>
  <c r="BE116" i="3" s="1"/>
  <c r="BI106" i="3"/>
  <c r="BH106" i="3"/>
  <c r="BG106" i="3"/>
  <c r="BF106" i="3"/>
  <c r="T106" i="3"/>
  <c r="T105" i="3" s="1"/>
  <c r="R106" i="3"/>
  <c r="R105" i="3"/>
  <c r="P106" i="3"/>
  <c r="P105" i="3" s="1"/>
  <c r="BK106" i="3"/>
  <c r="BK105" i="3" s="1"/>
  <c r="J105" i="3" s="1"/>
  <c r="J63" i="3" s="1"/>
  <c r="J106" i="3"/>
  <c r="BE106" i="3"/>
  <c r="BI98" i="3"/>
  <c r="BH98" i="3"/>
  <c r="BG98" i="3"/>
  <c r="F35" i="3" s="1"/>
  <c r="BB56" i="1" s="1"/>
  <c r="BF98" i="3"/>
  <c r="T98" i="3"/>
  <c r="T97" i="3"/>
  <c r="T96" i="3" s="1"/>
  <c r="R98" i="3"/>
  <c r="R97" i="3" s="1"/>
  <c r="P98" i="3"/>
  <c r="P97" i="3" s="1"/>
  <c r="P96" i="3" s="1"/>
  <c r="BK98" i="3"/>
  <c r="BK97" i="3" s="1"/>
  <c r="J98" i="3"/>
  <c r="BE98" i="3" s="1"/>
  <c r="J91" i="3"/>
  <c r="J90" i="3"/>
  <c r="F88" i="3"/>
  <c r="E86" i="3"/>
  <c r="J55" i="3"/>
  <c r="J54" i="3"/>
  <c r="F52" i="3"/>
  <c r="E50" i="3"/>
  <c r="J18" i="3"/>
  <c r="E18" i="3"/>
  <c r="F91" i="3"/>
  <c r="F55" i="3"/>
  <c r="J17" i="3"/>
  <c r="J15" i="3"/>
  <c r="E15" i="3"/>
  <c r="F90" i="3"/>
  <c r="F54" i="3"/>
  <c r="J14" i="3"/>
  <c r="J12" i="3"/>
  <c r="J88" i="3"/>
  <c r="J52" i="3"/>
  <c r="E7" i="3"/>
  <c r="E84" i="3"/>
  <c r="E48" i="3"/>
  <c r="J37" i="2"/>
  <c r="J36" i="2"/>
  <c r="AY55" i="1"/>
  <c r="J35" i="2"/>
  <c r="AX55" i="1" s="1"/>
  <c r="BI92" i="2"/>
  <c r="BH92" i="2"/>
  <c r="BG92" i="2"/>
  <c r="BF92" i="2"/>
  <c r="T92" i="2"/>
  <c r="T91" i="2"/>
  <c r="R92" i="2"/>
  <c r="R91" i="2" s="1"/>
  <c r="P92" i="2"/>
  <c r="P91" i="2"/>
  <c r="BK92" i="2"/>
  <c r="BK91" i="2" s="1"/>
  <c r="J91" i="2" s="1"/>
  <c r="J63" i="2" s="1"/>
  <c r="J92" i="2"/>
  <c r="BE92" i="2"/>
  <c r="BI89" i="2"/>
  <c r="BH89" i="2"/>
  <c r="BG89" i="2"/>
  <c r="BF89" i="2"/>
  <c r="T89" i="2"/>
  <c r="T88" i="2"/>
  <c r="R89" i="2"/>
  <c r="R88" i="2" s="1"/>
  <c r="P89" i="2"/>
  <c r="P88" i="2"/>
  <c r="BK89" i="2"/>
  <c r="BK88" i="2" s="1"/>
  <c r="J88" i="2" s="1"/>
  <c r="J62" i="2" s="1"/>
  <c r="J89" i="2"/>
  <c r="BE89" i="2"/>
  <c r="BI86" i="2"/>
  <c r="F37" i="2"/>
  <c r="BD55" i="1"/>
  <c r="BH86" i="2"/>
  <c r="F36" i="2" s="1"/>
  <c r="BC55" i="1" s="1"/>
  <c r="BG86" i="2"/>
  <c r="F35" i="2" s="1"/>
  <c r="BB55" i="1" s="1"/>
  <c r="BF86" i="2"/>
  <c r="F34" i="2" s="1"/>
  <c r="BA55" i="1" s="1"/>
  <c r="J34" i="2"/>
  <c r="AW55" i="1" s="1"/>
  <c r="T86" i="2"/>
  <c r="T85" i="2" s="1"/>
  <c r="T84" i="2" s="1"/>
  <c r="T83" i="2" s="1"/>
  <c r="R86" i="2"/>
  <c r="R85" i="2" s="1"/>
  <c r="R84" i="2" s="1"/>
  <c r="R83" i="2" s="1"/>
  <c r="P86" i="2"/>
  <c r="P85" i="2" s="1"/>
  <c r="P84" i="2" s="1"/>
  <c r="P83" i="2" s="1"/>
  <c r="AU55" i="1" s="1"/>
  <c r="BK86" i="2"/>
  <c r="BK85" i="2" s="1"/>
  <c r="J86" i="2"/>
  <c r="BE86" i="2"/>
  <c r="J33" i="2" s="1"/>
  <c r="AV55" i="1" s="1"/>
  <c r="AT55" i="1" s="1"/>
  <c r="J80" i="2"/>
  <c r="J79" i="2"/>
  <c r="F77" i="2"/>
  <c r="E75" i="2"/>
  <c r="J55" i="2"/>
  <c r="J54" i="2"/>
  <c r="F52" i="2"/>
  <c r="E50" i="2"/>
  <c r="J18" i="2"/>
  <c r="E18" i="2"/>
  <c r="F80" i="2" s="1"/>
  <c r="J17" i="2"/>
  <c r="J15" i="2"/>
  <c r="E15" i="2"/>
  <c r="F79" i="2"/>
  <c r="F54" i="2"/>
  <c r="J14" i="2"/>
  <c r="J12" i="2"/>
  <c r="J77" i="2"/>
  <c r="J52" i="2"/>
  <c r="E7" i="2"/>
  <c r="E73" i="2" s="1"/>
  <c r="AS54" i="1"/>
  <c r="L50" i="1"/>
  <c r="AM50" i="1"/>
  <c r="AM49" i="1"/>
  <c r="L49" i="1"/>
  <c r="AM47" i="1"/>
  <c r="L47" i="1"/>
  <c r="L45" i="1"/>
  <c r="L44" i="1"/>
  <c r="J34" i="4" l="1"/>
  <c r="AW57" i="1" s="1"/>
  <c r="R300" i="4"/>
  <c r="R282" i="4"/>
  <c r="T300" i="4"/>
  <c r="F37" i="4"/>
  <c r="BD57" i="1" s="1"/>
  <c r="P141" i="4"/>
  <c r="R141" i="4"/>
  <c r="R107" i="4" s="1"/>
  <c r="R96" i="4" s="1"/>
  <c r="R95" i="4" s="1"/>
  <c r="P108" i="4"/>
  <c r="J33" i="3"/>
  <c r="AV56" i="1" s="1"/>
  <c r="AT56" i="1" s="1"/>
  <c r="F33" i="3"/>
  <c r="AZ56" i="1" s="1"/>
  <c r="F33" i="4"/>
  <c r="AZ57" i="1" s="1"/>
  <c r="P114" i="3"/>
  <c r="BK84" i="2"/>
  <c r="J85" i="2"/>
  <c r="J61" i="2" s="1"/>
  <c r="J97" i="3"/>
  <c r="J62" i="3" s="1"/>
  <c r="BK96" i="3"/>
  <c r="T282" i="4"/>
  <c r="P95" i="3"/>
  <c r="P94" i="3" s="1"/>
  <c r="AU56" i="1" s="1"/>
  <c r="J283" i="4"/>
  <c r="J72" i="4" s="1"/>
  <c r="F91" i="4"/>
  <c r="F54" i="4"/>
  <c r="P282" i="4"/>
  <c r="E48" i="2"/>
  <c r="F55" i="2"/>
  <c r="F33" i="2"/>
  <c r="AZ55" i="1" s="1"/>
  <c r="F37" i="3"/>
  <c r="BD56" i="1" s="1"/>
  <c r="BK128" i="3"/>
  <c r="J128" i="3" s="1"/>
  <c r="J66" i="3" s="1"/>
  <c r="BK195" i="3"/>
  <c r="J195" i="3" s="1"/>
  <c r="J69" i="3" s="1"/>
  <c r="F34" i="4"/>
  <c r="BA57" i="1" s="1"/>
  <c r="BK108" i="4"/>
  <c r="T224" i="4"/>
  <c r="T223" i="4" s="1"/>
  <c r="BK300" i="4"/>
  <c r="J300" i="4" s="1"/>
  <c r="J73" i="4" s="1"/>
  <c r="R96" i="3"/>
  <c r="R95" i="3" s="1"/>
  <c r="R94" i="3" s="1"/>
  <c r="J89" i="4"/>
  <c r="J52" i="4"/>
  <c r="J33" i="4"/>
  <c r="AV57" i="1" s="1"/>
  <c r="F35" i="4"/>
  <c r="BB57" i="1" s="1"/>
  <c r="BB54" i="1" s="1"/>
  <c r="BK335" i="4"/>
  <c r="J335" i="4" s="1"/>
  <c r="J75" i="4" s="1"/>
  <c r="T195" i="3"/>
  <c r="F36" i="3"/>
  <c r="BC56" i="1" s="1"/>
  <c r="BC54" i="1" s="1"/>
  <c r="F34" i="3"/>
  <c r="BA56" i="1" s="1"/>
  <c r="BK114" i="3"/>
  <c r="J114" i="3" s="1"/>
  <c r="J64" i="3" s="1"/>
  <c r="T160" i="3"/>
  <c r="T95" i="3" s="1"/>
  <c r="T94" i="3" s="1"/>
  <c r="F92" i="4"/>
  <c r="BK97" i="4"/>
  <c r="T141" i="4"/>
  <c r="T107" i="4" s="1"/>
  <c r="T96" i="4" s="1"/>
  <c r="BK224" i="4"/>
  <c r="AT57" i="1" l="1"/>
  <c r="T95" i="4"/>
  <c r="BD54" i="1"/>
  <c r="W33" i="1" s="1"/>
  <c r="P107" i="4"/>
  <c r="P96" i="4" s="1"/>
  <c r="P95" i="4" s="1"/>
  <c r="AU57" i="1" s="1"/>
  <c r="AU54" i="1" s="1"/>
  <c r="BA54" i="1"/>
  <c r="AW54" i="1" s="1"/>
  <c r="AK30" i="1" s="1"/>
  <c r="W31" i="1"/>
  <c r="AX54" i="1"/>
  <c r="AY54" i="1"/>
  <c r="W32" i="1"/>
  <c r="J84" i="2"/>
  <c r="J60" i="2" s="1"/>
  <c r="BK83" i="2"/>
  <c r="J83" i="2" s="1"/>
  <c r="J97" i="4"/>
  <c r="J61" i="4" s="1"/>
  <c r="BK107" i="4"/>
  <c r="J107" i="4" s="1"/>
  <c r="J63" i="4" s="1"/>
  <c r="J108" i="4"/>
  <c r="J64" i="4" s="1"/>
  <c r="J96" i="3"/>
  <c r="J61" i="3" s="1"/>
  <c r="BK95" i="3"/>
  <c r="BK282" i="4"/>
  <c r="J282" i="4" s="1"/>
  <c r="J71" i="4" s="1"/>
  <c r="AZ54" i="1"/>
  <c r="J224" i="4"/>
  <c r="J67" i="4" s="1"/>
  <c r="BK223" i="4"/>
  <c r="J223" i="4" s="1"/>
  <c r="J66" i="4" s="1"/>
  <c r="W30" i="1" l="1"/>
  <c r="J95" i="3"/>
  <c r="J60" i="3" s="1"/>
  <c r="BK94" i="3"/>
  <c r="J94" i="3" s="1"/>
  <c r="W29" i="1"/>
  <c r="AV54" i="1"/>
  <c r="J30" i="2"/>
  <c r="J59" i="2"/>
  <c r="BK96" i="4"/>
  <c r="J96" i="4" l="1"/>
  <c r="J60" i="4" s="1"/>
  <c r="BK95" i="4"/>
  <c r="J95" i="4" s="1"/>
  <c r="AT54" i="1"/>
  <c r="AK29" i="1"/>
  <c r="J30" i="3"/>
  <c r="J59" i="3"/>
  <c r="AG55" i="1"/>
  <c r="J39" i="2"/>
  <c r="J59" i="4" l="1"/>
  <c r="J30" i="4"/>
  <c r="AN55" i="1"/>
  <c r="AG56" i="1"/>
  <c r="AN56" i="1" s="1"/>
  <c r="J39" i="3"/>
  <c r="J39" i="4" l="1"/>
  <c r="AG57" i="1"/>
  <c r="AN57" i="1" l="1"/>
  <c r="AG54" i="1"/>
  <c r="AN54" i="1" l="1"/>
  <c r="AK26" i="1"/>
  <c r="AK35" i="1" s="1"/>
</calcChain>
</file>

<file path=xl/sharedStrings.xml><?xml version="1.0" encoding="utf-8"?>
<sst xmlns="http://schemas.openxmlformats.org/spreadsheetml/2006/main" count="4627" uniqueCount="880">
  <si>
    <t>Export Komplet</t>
  </si>
  <si>
    <t>VZ</t>
  </si>
  <si>
    <t>2.0</t>
  </si>
  <si>
    <t/>
  </si>
  <si>
    <t>False</t>
  </si>
  <si>
    <t>{501f5e3c-b514-40cf-83ad-b83010b12153}</t>
  </si>
  <si>
    <t>&gt;&gt;  skryté sloupce  &lt;&lt;</t>
  </si>
  <si>
    <t>0,01</t>
  </si>
  <si>
    <t>21</t>
  </si>
  <si>
    <t>15</t>
  </si>
  <si>
    <t>REKAPITULACE STAVBY</t>
  </si>
  <si>
    <t>v ---  níže se nacházejí doplnkové a pomocné údaje k sestavám  --- v</t>
  </si>
  <si>
    <t>Návod na vyplnění</t>
  </si>
  <si>
    <t>0,001</t>
  </si>
  <si>
    <t>Kód:</t>
  </si>
  <si>
    <t>201765</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</si>
  <si>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</si>
  <si>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</si>
  <si>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Zateplení vodárny</t>
  </si>
  <si>
    <t>KSO:</t>
  </si>
  <si>
    <t>812 39 13</t>
  </si>
  <si>
    <t>CC-CZ:</t>
  </si>
  <si>
    <t>22127</t>
  </si>
  <si>
    <t>Místo:</t>
  </si>
  <si>
    <t>Biřkov; st. p. 99 a 226/17 k.ú. Biřkov</t>
  </si>
  <si>
    <t>Datum:</t>
  </si>
  <si>
    <t>19. 2. 2019</t>
  </si>
  <si>
    <t>CZ-CPV:</t>
  </si>
  <si>
    <t>45000000-7</t>
  </si>
  <si>
    <t>CZ-CPA:</t>
  </si>
  <si>
    <t>42.99.29</t>
  </si>
  <si>
    <t>Zadavatel:</t>
  </si>
  <si>
    <t>IČ:</t>
  </si>
  <si>
    <t xml:space="preserve"> </t>
  </si>
  <si>
    <t>DIČ:</t>
  </si>
  <si>
    <t>Uchazeč:</t>
  </si>
  <si>
    <t>Vyplň údaj</t>
  </si>
  <si>
    <t>Projektant:</t>
  </si>
  <si>
    <t>Jan Svejkovský, Ing. Jaroslav Šedivec</t>
  </si>
  <si>
    <t>True</t>
  </si>
  <si>
    <t>Zpracovatel:</t>
  </si>
  <si>
    <t>Jakub Vilingr</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</si>
  <si>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</si>
  <si>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</si>
  <si>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</si>
  <si>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</si>
  <si>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</si>
  <si>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</si>
  <si>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</si>
  <si>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</si>
  <si>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</si>
  <si>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</si>
  <si>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</si>
  <si>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</si>
  <si>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</si>
  <si>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</si>
  <si>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</si>
  <si>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</si>
  <si>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</si>
  <si>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</si>
  <si>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</si>
  <si>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</si>
  <si>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</si>
  <si>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</si>
  <si>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</si>
  <si>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</si>
  <si>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</si>
  <si>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</si>
  <si>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</si>
  <si>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</si>
  <si>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</si>
  <si>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</si>
  <si>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</si>
  <si>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</si>
  <si>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</si>
  <si>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</si>
  <si>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</si>
  <si>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</si>
  <si>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</si>
  <si>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</si>
  <si>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</si>
  <si>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</si>
  <si>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</si>
  <si>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</si>
  <si>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Vedlejší rozpočtové náklady</t>
  </si>
  <si>
    <t>STA</t>
  </si>
  <si>
    <t>1</t>
  </si>
  <si>
    <t>{c8bc63f0-3266-42fe-a2aa-bb8c7d17c356}</t>
  </si>
  <si>
    <t>2</t>
  </si>
  <si>
    <t>02</t>
  </si>
  <si>
    <t>Bourací práce</t>
  </si>
  <si>
    <t>{5994034d-b3ff-4b4b-b3ea-8db745895c4f}</t>
  </si>
  <si>
    <t>03</t>
  </si>
  <si>
    <t>Oprava</t>
  </si>
  <si>
    <t>{51a14a8b-198d-4176-a41f-2488bd06c94c}</t>
  </si>
  <si>
    <t>KRYCÍ LIST SOUPISU PRACÍ</t>
  </si>
  <si>
    <t>Objekt:</t>
  </si>
  <si>
    <t>01 - Vedlejší rozpočtové náklady</t>
  </si>
  <si>
    <t>REKAPITULACE ČLENĚNÍ SOUPISU PRACÍ</t>
  </si>
  <si>
    <t>Kód dílu - Popis</t>
  </si>
  <si>
    <t>Cena celkem [CZK]</t>
  </si>
  <si>
    <t>-1</t>
  </si>
  <si>
    <t>VRN - Vedlejší rozpočtové náklady</t>
  </si>
  <si>
    <t xml:space="preserve">    VRN1 - Průzkumné, geodetické a projektové práce</t>
  </si>
  <si>
    <t xml:space="preserve">    VRN3 - Zařízení staveniště</t>
  </si>
  <si>
    <t xml:space="preserve">    VRN4 - Inženýrská činnost</t>
  </si>
  <si>
    <t>SOUPIS PRACÍ</t>
  </si>
  <si>
    <t>PČ</t>
  </si>
  <si>
    <t>MJ</t>
  </si>
  <si>
    <t>Množství</t>
  </si>
  <si>
    <t>J.cena [CZK]</t>
  </si>
  <si>
    <t>Cenová soustava</t>
  </si>
  <si>
    <t>J. Nh [h]</t>
  </si>
  <si>
    <t>Nh celkem [h]</t>
  </si>
  <si>
    <t>J. hmotnost [t]</t>
  </si>
  <si>
    <t>Hmotnost celkem [t]</t>
  </si>
  <si>
    <t>J. suť [t]</t>
  </si>
  <si>
    <t>Suť Celkem [t]</t>
  </si>
  <si>
    <t>Náklady soupisu celkem</t>
  </si>
  <si>
    <t>VRN</t>
  </si>
  <si>
    <t>5</t>
  </si>
  <si>
    <t>ROZPOCET</t>
  </si>
  <si>
    <t>VRN1</t>
  </si>
  <si>
    <t>Průzkumné, geodetické a projektové práce</t>
  </si>
  <si>
    <t>K</t>
  </si>
  <si>
    <t>013254000</t>
  </si>
  <si>
    <t>Dokumentace skutečného provedení stavby</t>
  </si>
  <si>
    <t>Kč</t>
  </si>
  <si>
    <t>CS ÚRS 2019 01</t>
  </si>
  <si>
    <t>1024</t>
  </si>
  <si>
    <t>-1746373879</t>
  </si>
  <si>
    <t>PP</t>
  </si>
  <si>
    <t>Průzkumné, geodetické a projektové práce projektové práce dokumentace stavby (výkresová a textová) skutečného provedení stavby</t>
  </si>
  <si>
    <t>VRN3</t>
  </si>
  <si>
    <t>Zařízení staveniště</t>
  </si>
  <si>
    <t>030001000</t>
  </si>
  <si>
    <t>2072412328</t>
  </si>
  <si>
    <t>Základní rozdělení průvodních činností a nákladů zařízení staveniště</t>
  </si>
  <si>
    <t>VRN4</t>
  </si>
  <si>
    <t>Inženýrská činnost</t>
  </si>
  <si>
    <t>3</t>
  </si>
  <si>
    <t>044002000</t>
  </si>
  <si>
    <t>Revize</t>
  </si>
  <si>
    <t>1522986928</t>
  </si>
  <si>
    <t>Hlavní tituly průvodních činností a nákladů inženýrská činnost revize</t>
  </si>
  <si>
    <t>02 - Bourací práce</t>
  </si>
  <si>
    <t>HSV - Práce a dodávky HSV</t>
  </si>
  <si>
    <t xml:space="preserve">    6 - Úpravy povrchů, podlahy a osazování výplní</t>
  </si>
  <si>
    <t xml:space="preserve">      61 - Úprava povrchů vnitřních</t>
  </si>
  <si>
    <t xml:space="preserve">      62 - Úprava povrchů vnějších</t>
  </si>
  <si>
    <t xml:space="preserve">    9 - Ostatní konstrukce a práce, bourání</t>
  </si>
  <si>
    <t xml:space="preserve">      94 - Lešení a stavební výtahy</t>
  </si>
  <si>
    <t xml:space="preserve">      96 - Bourání konstrukcí</t>
  </si>
  <si>
    <t xml:space="preserve">      97 - Prorážení otvorů a ostatní bourací práce</t>
  </si>
  <si>
    <t xml:space="preserve">    997 - Přesun sutě</t>
  </si>
  <si>
    <t>PSV - Práce a dodávky PSV</t>
  </si>
  <si>
    <t xml:space="preserve">    713 - Izolace tepelné</t>
  </si>
  <si>
    <t xml:space="preserve">    762 - Konstrukce tesařské</t>
  </si>
  <si>
    <t xml:space="preserve">    764 - Konstrukce klempířské</t>
  </si>
  <si>
    <t xml:space="preserve">    765 - Krytina skládaná</t>
  </si>
  <si>
    <t xml:space="preserve">    767 - Konstrukce zámečnické</t>
  </si>
  <si>
    <t>HSV</t>
  </si>
  <si>
    <t>Práce a dodávky HSV</t>
  </si>
  <si>
    <t>6</t>
  </si>
  <si>
    <t>Úpravy povrchů, podlahy a osazování výplní</t>
  </si>
  <si>
    <t>61</t>
  </si>
  <si>
    <t>Úprava povrchů vnitřních</t>
  </si>
  <si>
    <t>619996115</t>
  </si>
  <si>
    <t>Ochrana podlahy obedněním</t>
  </si>
  <si>
    <t>m2</t>
  </si>
  <si>
    <t>4</t>
  </si>
  <si>
    <t>278699870</t>
  </si>
  <si>
    <t>Ochrana stavebních konstrukcí a samostatných prvků včetně pozdějšího odstranění obedněním podlahy</t>
  </si>
  <si>
    <t>PSC</t>
  </si>
  <si>
    <t xml:space="preserve">Poznámka k souboru cen:_x000D_
1. Množství měrných jednotek se určuje v m2 rozvinuté plochy._x000D_
</t>
  </si>
  <si>
    <t>VV</t>
  </si>
  <si>
    <t>"zakrrytí technologie po dobu bourání stropní kce</t>
  </si>
  <si>
    <t>(6*3) "nad technologií</t>
  </si>
  <si>
    <t>(2*2+4,5)*3 "stěny a boky</t>
  </si>
  <si>
    <t>Součet</t>
  </si>
  <si>
    <t>62</t>
  </si>
  <si>
    <t>Úprava povrchů vnějších</t>
  </si>
  <si>
    <t>629995101</t>
  </si>
  <si>
    <t>Očištění vnějších ploch tlakovou vodou</t>
  </si>
  <si>
    <t>1622350527</t>
  </si>
  <si>
    <t>Očištění vnějších ploch tlakovou vodou omytím</t>
  </si>
  <si>
    <t>"očištění stávající fasády</t>
  </si>
  <si>
    <t>(7,05*2+6,75)*3,875</t>
  </si>
  <si>
    <t>(6,75*3,35)</t>
  </si>
  <si>
    <t>-(1,5*0,95)*2 "okna</t>
  </si>
  <si>
    <t>-(1,5*2,55) "dveře</t>
  </si>
  <si>
    <t>9</t>
  </si>
  <si>
    <t>Ostatní konstrukce a práce, bourání</t>
  </si>
  <si>
    <t>94</t>
  </si>
  <si>
    <t>Lešení a stavební výtahy</t>
  </si>
  <si>
    <t>949111114</t>
  </si>
  <si>
    <t>Montáž lešení lehkého kozového trubkového v do 3,5 m</t>
  </si>
  <si>
    <t>sada</t>
  </si>
  <si>
    <t>-685983249</t>
  </si>
  <si>
    <t>Montáž lešení lehkého kozového trubkového o výšce lešeňové podlahy přes 2,5 do 3,5 m</t>
  </si>
  <si>
    <t xml:space="preserve">Poznámka k souboru cen:_x000D_
1. Množství měrných jednotek se určuje v počtu sad lešení (2 kozy a dřevěná podlaha)._x000D_
2. V cenách nájmu jsou započteny i náklady na manipulaci s lešením._x000D_
</t>
  </si>
  <si>
    <t>"pomocné lešení pro bourací práce</t>
  </si>
  <si>
    <t>949111212</t>
  </si>
  <si>
    <t>Příplatek k lešení lehkému kozovému trubkovému v do 1,9 m za první a ZKD den použití</t>
  </si>
  <si>
    <t>1167182167</t>
  </si>
  <si>
    <t>Montáž lešení lehkého kozového trubkového Příplatek za první a každý další den použití lešení k ceně -1112</t>
  </si>
  <si>
    <t>4*7 'Přepočtené koeficientem množství</t>
  </si>
  <si>
    <t>949111812</t>
  </si>
  <si>
    <t>Demontáž lešení lehkého kozového trubkového v do 1,9 m</t>
  </si>
  <si>
    <t>-996343325</t>
  </si>
  <si>
    <t>Demontáž lešení lehkého kozového trubkového o výšce lešeňové podlahy přes 1,2 do 1,9 m</t>
  </si>
  <si>
    <t xml:space="preserve">Poznámka k souboru cen:_x000D_
1. Množství měrných jednotek se určuje v počtu sad lešení (2 kozy a dřevěná podlaha)._x000D_
</t>
  </si>
  <si>
    <t>96</t>
  </si>
  <si>
    <t>Bourání konstrukcí</t>
  </si>
  <si>
    <t>962081141</t>
  </si>
  <si>
    <t>Bourání příček ze skleněných tvárnic tl do 150 mm</t>
  </si>
  <si>
    <t>-309721869</t>
  </si>
  <si>
    <t>Bourání zdiva příček nebo vybourání otvorů ze skleněných tvárnic, tl. do 150 mm</t>
  </si>
  <si>
    <t>"OJ 1</t>
  </si>
  <si>
    <t>(1,5*0,95)*2</t>
  </si>
  <si>
    <t>7</t>
  </si>
  <si>
    <t>962032254</t>
  </si>
  <si>
    <t>Bourání zdiva z tvárnic cementových na jakoukoli maltu přes 1 m3</t>
  </si>
  <si>
    <t>m3</t>
  </si>
  <si>
    <t>-1536147882</t>
  </si>
  <si>
    <t>Bourání zdiva nadzákladového z cihel nebo tvárnic z tvárnic cementových, na maltu cementovou, objemu přes 1 m3</t>
  </si>
  <si>
    <t xml:space="preserve">Poznámka k souboru cen:_x000D_
1. Bourání pilířů o průřezu přes 0,36 m2 se oceňuje příslušnými cenami -2230, -2231, -2240, -2241,-2253 a -2254 jako bourání zdiva nadzákladového cihelného._x000D_
</t>
  </si>
  <si>
    <t>"ubourání atik</t>
  </si>
  <si>
    <t>(7*0,875*0,15)*2</t>
  </si>
  <si>
    <t>(6,4*0,875*0,15)</t>
  </si>
  <si>
    <t>8</t>
  </si>
  <si>
    <t>963011510</t>
  </si>
  <si>
    <t>Bourání stropů z tvárnic pálených do nosníků ocelových tl do 80 mm</t>
  </si>
  <si>
    <t>-815439505</t>
  </si>
  <si>
    <t>Bourání stropů z tvárnic pálených do nosníků ocelových, bez jejich vybourání a odklizení, tloušťky do 80 mm</t>
  </si>
  <si>
    <t>"stávající strop z Hurdis</t>
  </si>
  <si>
    <t>(6,3*6,3)</t>
  </si>
  <si>
    <t>965042141</t>
  </si>
  <si>
    <t>Bourání podkladů pod dlažby nebo mazanin betonových nebo z litého asfaltu tl do 100 mm pl přes 4 m2</t>
  </si>
  <si>
    <t>-2101008396</t>
  </si>
  <si>
    <t>Bourání mazanin betonových nebo z litého asfaltu tl. do 100 mm, plochy přes 4 m2</t>
  </si>
  <si>
    <t>"přebetonování stropu z Hurdis tl. 40 mm</t>
  </si>
  <si>
    <t>(6,3*6,3*0,04)</t>
  </si>
  <si>
    <t>10</t>
  </si>
  <si>
    <t>965041441</t>
  </si>
  <si>
    <t>Bourání podkladů pod dlažby nebo mazanin škvárobetonových tl přes 100 mm pl přes 4 m2</t>
  </si>
  <si>
    <t>-2125409624</t>
  </si>
  <si>
    <t>Bourání mazanin škvárobetonových tl. přes 100 mm, plochy přes 4 m2</t>
  </si>
  <si>
    <t>(7,05*6,4*(0,1+0,22)/2) "spádový škvárobeton</t>
  </si>
  <si>
    <t>11</t>
  </si>
  <si>
    <t>968072456</t>
  </si>
  <si>
    <t>Vybourání kovových dveřních zárubní pl přes 2 m2</t>
  </si>
  <si>
    <t>-1809740473</t>
  </si>
  <si>
    <t>Vybourání kovových rámů oken s křídly, dveřních zárubní, vrat, stěn, ostění nebo obkladů dveřních zárubní, plochy přes 2 m2</t>
  </si>
  <si>
    <t xml:space="preserve">Poznámka k souboru cen:_x000D_
1. V cenách -2244 až -2559 jsou započteny i náklady na vyvěšení křídel._x000D_
2. Cenou -2641 se oceňuje i vybourání nosné ocelové konstrukce pro sádrokartonové příčky._x000D_
</t>
  </si>
  <si>
    <t>"vstupní dvoukřídlé dveře, vnitřní + vnější</t>
  </si>
  <si>
    <t>(1,5*2,55)*2</t>
  </si>
  <si>
    <t>97</t>
  </si>
  <si>
    <t>Prorážení otvorů a ostatní bourací práce</t>
  </si>
  <si>
    <t>12</t>
  </si>
  <si>
    <t>975043111</t>
  </si>
  <si>
    <t>Jednořadové podchycení stropů pro osazení nosníků v do 3,5 m pro zatížení do 750 kg/m</t>
  </si>
  <si>
    <t>m</t>
  </si>
  <si>
    <t>-154605279</t>
  </si>
  <si>
    <t>Jednořadové podchycení stropů pro osazení nosníků dřevěnou výztuhou v. podchycení do 3,5 m, a při zatížení hmotností do 750 kg/m</t>
  </si>
  <si>
    <t>(6*3) "dočasné podchycení před vybouráním stropu</t>
  </si>
  <si>
    <t>997</t>
  </si>
  <si>
    <t>Přesun sutě</t>
  </si>
  <si>
    <t>13</t>
  </si>
  <si>
    <t>997002511</t>
  </si>
  <si>
    <t>Vodorovné přemístění suti a vybouraných hmot bez naložení ale se složením a urovnáním do 1 km</t>
  </si>
  <si>
    <t>t</t>
  </si>
  <si>
    <t>1890641395</t>
  </si>
  <si>
    <t>Vodorovné přemístění suti a vybouraných hmot bez naložení, se složením a hrubým urovnáním na vzdálenost do 1 km</t>
  </si>
  <si>
    <t xml:space="preserve">Poznámka k souboru cen:_x000D_
1. Cenu nelze použít pro přemístění po železnici, po vodě nebo ručně._x000D_
2. V ceně jsou započteny i náklady na terénní přirážky i na jízdu v nepříznivých poměrech (sklon silnice nebo terénu, povrch dopravní plochy, použití přívěsů apod.)._x000D_
3. Je-li na dopravní dráze nějaká překážka, pro kterou je nutné překládat suť z jednoho dopravního prostředku na jiný, oceňuje se tato lomená doprava suti v každém úseku samostatně._x000D_
</t>
  </si>
  <si>
    <t>14</t>
  </si>
  <si>
    <t>997002519</t>
  </si>
  <si>
    <t>Příplatek ZKD 1 km přemístění suti a vybouraných hmot</t>
  </si>
  <si>
    <t>338204169</t>
  </si>
  <si>
    <t>Vodorovné přemístění suti a vybouraných hmot bez naložení, se složením a hrubým urovnáním Příplatek k ceně za každý další i započatý 1 km přes 1 km</t>
  </si>
  <si>
    <t>26,973*15 'Přepočtené koeficientem množství</t>
  </si>
  <si>
    <t>997002611</t>
  </si>
  <si>
    <t>Nakládání suti a vybouraných hmot</t>
  </si>
  <si>
    <t>564407731</t>
  </si>
  <si>
    <t>Nakládání suti a vybouraných hmot na dopravní prostředek pro vodorovné přemístění</t>
  </si>
  <si>
    <t xml:space="preserve">Poznámka k souboru cen:_x000D_
1. Cena platí i pro překládání při lomené dopravě._x000D_
2. Cenu nelze použít při dopravě po železnici, po vodě nebo ručně._x000D_
</t>
  </si>
  <si>
    <t>16</t>
  </si>
  <si>
    <t>997013151</t>
  </si>
  <si>
    <t>Vnitrostaveništní doprava suti a vybouraných hmot pro budovy v do 6 m s omezením mechanizace</t>
  </si>
  <si>
    <t>800290710</t>
  </si>
  <si>
    <t>Vnitrostaveništní doprava suti a vybouraných hmot vodorovně do 50 m svisle s omezením mechanizace pro budovy a haly výšky do 6 m</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</si>
  <si>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</si>
  <si>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17</t>
  </si>
  <si>
    <t>997013803</t>
  </si>
  <si>
    <t>Poplatek za uložení na skládce (skládkovné) stavebního odpadu cihelného kód odpadu 170 102</t>
  </si>
  <si>
    <t>298316725</t>
  </si>
  <si>
    <t>Poplatek za uložení stavebního odpadu na skládce (skládkovné) cihelného zatříděného do Katalogu odpadů pod kódem 170 102</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</si>
  <si>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</si>
  <si>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"zdivo, Hurdis...</t>
  </si>
  <si>
    <t>5,356</t>
  </si>
  <si>
    <t>3,493</t>
  </si>
  <si>
    <t>18</t>
  </si>
  <si>
    <t>997013804</t>
  </si>
  <si>
    <t>Poplatek za uložení na skládce (skládkovné) stavebního odpadu ze skla kód odpadu 170 202</t>
  </si>
  <si>
    <t>-231852210</t>
  </si>
  <si>
    <t>Poplatek za uložení stavebního odpadu na skládce (skládkovné) ze skla zatříděného do Katalogu odpadů pod kódem 170 202</t>
  </si>
  <si>
    <t>"luxfery</t>
  </si>
  <si>
    <t>0,234</t>
  </si>
  <si>
    <t>19</t>
  </si>
  <si>
    <t>997013831</t>
  </si>
  <si>
    <t>Poplatek za uložení na skládce (skládkovné) stavebního odpadu směsného kód odpadu 170 904</t>
  </si>
  <si>
    <t>1457429470</t>
  </si>
  <si>
    <t>Poplatek za uložení stavebního odpadu na skládce (skládkovné) směsného stavebního a demoličního zatříděného do Katalogu odpadů pod kódem 170 904</t>
  </si>
  <si>
    <t>"ostatní odpady</t>
  </si>
  <si>
    <t>3,494</t>
  </si>
  <si>
    <t>11,55</t>
  </si>
  <si>
    <t>0,482</t>
  </si>
  <si>
    <t>0,625</t>
  </si>
  <si>
    <t>PSV</t>
  </si>
  <si>
    <t>Práce a dodávky PSV</t>
  </si>
  <si>
    <t>713</t>
  </si>
  <si>
    <t>Izolace tepelné</t>
  </si>
  <si>
    <t>20</t>
  </si>
  <si>
    <t>713110811</t>
  </si>
  <si>
    <t>Odstranění tepelné izolace stropů volně kladené z vláknitých materiálů tl do 100 mm</t>
  </si>
  <si>
    <t>-638425670</t>
  </si>
  <si>
    <t>Odstranění tepelné izolace běžných stavebních konstrukcí z rohoží, pásů, dílců, desek, bloků stropů nebo podhledů volně kladených z vláknitých materiálů, tloušťka izolace do 100 mm</t>
  </si>
  <si>
    <t xml:space="preserve">Poznámka k souboru cen:_x000D_
1. Ceny se používají pro odstraňování jednovrstvé a dvouvrstvé izolace, další vrstvy se oceňují individuálně._x000D_
2. U cen odstraňování polystyrenu připevněného lepením nerozlišujeme způsob nalepení._x000D_
3. V ceně nejsou započteny náklady na odstranění separačních vrstev. Tyto práce lze oceňovat příslušnými cenami katalogu 800–711 Izolace proti vodě, vlhkosti a plynům._x000D_
</t>
  </si>
  <si>
    <t>(6*6,3) "tepelná izolace tl. 50 mm</t>
  </si>
  <si>
    <t>762</t>
  </si>
  <si>
    <t>Konstrukce tesařské</t>
  </si>
  <si>
    <t>762342812</t>
  </si>
  <si>
    <t>Demontáž laťování střech z latí osové vzdálenosti do 0,50 m</t>
  </si>
  <si>
    <t>-1559369123</t>
  </si>
  <si>
    <t>Demontáž bednění a laťování laťování střech sklonu do 60° se všemi nadstřešními konstrukcemi, z latí průřezové plochy do 25 cm2 při osové vzdálenosti přes 0,22 do 0,50 m</t>
  </si>
  <si>
    <t>"laťování</t>
  </si>
  <si>
    <t>(7,05*6,4)</t>
  </si>
  <si>
    <t>764</t>
  </si>
  <si>
    <t>Konstrukce klempířské</t>
  </si>
  <si>
    <t>22</t>
  </si>
  <si>
    <t>764001821</t>
  </si>
  <si>
    <t>Demontáž krytiny ze svitků nebo tabulí do suti</t>
  </si>
  <si>
    <t>-1510415149</t>
  </si>
  <si>
    <t>Demontáž klempířských konstrukcí krytiny ze svitků nebo tabulí do suti</t>
  </si>
  <si>
    <t>"krytina střechy</t>
  </si>
  <si>
    <t>23</t>
  </si>
  <si>
    <t>764002841</t>
  </si>
  <si>
    <t>Demontáž oplechování horních ploch zdí a nadezdívek do suti</t>
  </si>
  <si>
    <t>-19907474</t>
  </si>
  <si>
    <t>Demontáž klempířských konstrukcí oplechování horních ploch zdí a nadezdívek do suti</t>
  </si>
  <si>
    <t>"oplechování atik</t>
  </si>
  <si>
    <t>(7*2+6,7)</t>
  </si>
  <si>
    <t>24</t>
  </si>
  <si>
    <t>764002851</t>
  </si>
  <si>
    <t>Demontáž oplechování parapetů do suti</t>
  </si>
  <si>
    <t>-514045484</t>
  </si>
  <si>
    <t>Demontáž klempířských konstrukcí oplechování parapetů do suti</t>
  </si>
  <si>
    <t>"parepet u rušeného okna</t>
  </si>
  <si>
    <t>1,5</t>
  </si>
  <si>
    <t>25</t>
  </si>
  <si>
    <t>764004801</t>
  </si>
  <si>
    <t>Demontáž podokapního žlabu do suti</t>
  </si>
  <si>
    <t>-1511310871</t>
  </si>
  <si>
    <t>Demontáž klempířských konstrukcí žlabu podokapního do suti</t>
  </si>
  <si>
    <t>"okap</t>
  </si>
  <si>
    <t>6,7</t>
  </si>
  <si>
    <t>26</t>
  </si>
  <si>
    <t>764004861</t>
  </si>
  <si>
    <t>Demontáž svodu do suti</t>
  </si>
  <si>
    <t>464584242</t>
  </si>
  <si>
    <t>Demontáž klempířských konstrukcí svodu do suti</t>
  </si>
  <si>
    <t>"okapový svod</t>
  </si>
  <si>
    <t>3,35</t>
  </si>
  <si>
    <t>765</t>
  </si>
  <si>
    <t>Krytina skládaná</t>
  </si>
  <si>
    <t>27</t>
  </si>
  <si>
    <t>765191901</t>
  </si>
  <si>
    <t>Demontáž pojistné hydroizolační fólie kladené ve sklonu do 30°</t>
  </si>
  <si>
    <t>-44750390</t>
  </si>
  <si>
    <t>"pojistná hydroizolace</t>
  </si>
  <si>
    <t>767</t>
  </si>
  <si>
    <t>Konstrukce zámečnické</t>
  </si>
  <si>
    <t>28</t>
  </si>
  <si>
    <t>767691822</t>
  </si>
  <si>
    <t>Vyvěšení nebo zavěšení kovových křídel dveří do 2 m2</t>
  </si>
  <si>
    <t>kus</t>
  </si>
  <si>
    <t>-1284879553</t>
  </si>
  <si>
    <t>Ostatní práce - vyvěšení nebo zavěšení kovových křídel s případným uložením a opětovným zavěšením po provedení stavebních změn dveří, plochy do 2 m2</t>
  </si>
  <si>
    <t>03 - Oprava</t>
  </si>
  <si>
    <t xml:space="preserve">    3 - Svislé a kompletní konstrukce</t>
  </si>
  <si>
    <t xml:space="preserve">      31 - Zdi pozemních staveb</t>
  </si>
  <si>
    <t xml:space="preserve">      95 - Různé dokončovací konstrukce a práce pozemních staveb</t>
  </si>
  <si>
    <t xml:space="preserve">      98 - Demolice a sanace</t>
  </si>
  <si>
    <t xml:space="preserve">    998 - Přesun hmot</t>
  </si>
  <si>
    <t xml:space="preserve">    766 - Konstrukce truhlářské</t>
  </si>
  <si>
    <t xml:space="preserve">    784 - Dokončovací práce - malby a tapety</t>
  </si>
  <si>
    <t>Svislé a kompletní konstrukce</t>
  </si>
  <si>
    <t>31</t>
  </si>
  <si>
    <t>Zdi pozemních staveb</t>
  </si>
  <si>
    <t>311272221</t>
  </si>
  <si>
    <t>Zdivo z pórobetonových tvárnic na pero a drážku do P2 do 450 kg/m3 na tenkovrstvou maltu tl 300 mm</t>
  </si>
  <si>
    <t>-532089851</t>
  </si>
  <si>
    <t>Zdivo z pórobetonových tvárnic na tenké maltové lože, tl. zdiva 300 mm pevnost tvárnic do P2, objemová hmotnost do 450 kg/m3 na pero a drážku</t>
  </si>
  <si>
    <t>"nadezdívka</t>
  </si>
  <si>
    <t>(6,7*0,5*0,3) "příčná stěna</t>
  </si>
  <si>
    <t>(6,65*(0,5/2)*0,3)*2 "podélné stěny</t>
  </si>
  <si>
    <t>612142001</t>
  </si>
  <si>
    <t>Potažení vnitřních stěn sklovláknitým pletivem vtlačeným do tenkovrstvé hmoty</t>
  </si>
  <si>
    <t>1537276748</t>
  </si>
  <si>
    <t>Potažení vnitřních ploch pletivem v ploše nebo pruzích, na plném podkladu sklovláknitým vtlačením do tmelu stěn</t>
  </si>
  <si>
    <t xml:space="preserve">Poznámka k souboru cen:_x000D_
1. V cenách -2001 jsou započteny i náklady na tmel._x000D_
</t>
  </si>
  <si>
    <t>(6*0,65) "vnitřní</t>
  </si>
  <si>
    <t>(6,3*(0,65/2))*2 "vnitřní</t>
  </si>
  <si>
    <t>"ostění, nadpraží</t>
  </si>
  <si>
    <t>(1,5+0,95*2)*0,35 "okno</t>
  </si>
  <si>
    <t>612181001</t>
  </si>
  <si>
    <t>Sádrová stěrka tl.do 3 mm vnitřních stěn</t>
  </si>
  <si>
    <t>1861776226</t>
  </si>
  <si>
    <t>Sádrová stěrka vnitřních povrchů tloušťky do 3 mm bez penetrace, včetně následného přebroušení svislých konstrukcí stěn v podlaží i na schodišti</t>
  </si>
  <si>
    <t xml:space="preserve">Poznámka k souboru cen:_x000D_
1. Ceny úprav stropů žebrových lze použít pro ocenění úprav nosníků nebo průvlaků._x000D_
2. V cenách nejsou započteny náklady na:_x000D_
a) spárování podkladu, tyto se ocení cenami souboru cen 61. 12-11.., tohoto katalogu._x000D_
b) provedení podkladní a spojovací vrstvy, tyto se ocení cenami souboru cen 61. 13-1…, tohoto katalogu._x000D_
</t>
  </si>
  <si>
    <t>(6,7*0,65) "vnější</t>
  </si>
  <si>
    <t>(7*(0,65/2))*2</t>
  </si>
  <si>
    <t>619995001</t>
  </si>
  <si>
    <t>Začištění omítek kolem oken, dveří, podlah nebo obkladů</t>
  </si>
  <si>
    <t>469433911</t>
  </si>
  <si>
    <t>Začištění omítek (s dodáním hmot) kolem oken, dveří, podlah, obkladů apod.</t>
  </si>
  <si>
    <t xml:space="preserve">Poznámka k souboru cen:_x000D_
1. Cenu -5001 lze použít pouze v případě provádění opravy nebo osazování nových oken, dveří, obkladů, podlah apod.; nelze ji použít v případech provádění opravy omítek nebo nové omítky v celé ploše._x000D_
</t>
  </si>
  <si>
    <t>(0,95*2+1,5) "okno</t>
  </si>
  <si>
    <t>622211031</t>
  </si>
  <si>
    <t>Montáž kontaktního zateplení vnějších stěn z polystyrénových desek tl do 160 mm</t>
  </si>
  <si>
    <t>670709110</t>
  </si>
  <si>
    <t>Montáž kontaktního zateplení z polystyrenových desek nebo z kombinovaných desek na vnější stěny, tloušťky desek přes 120 do 160 mm</t>
  </si>
  <si>
    <t xml:space="preserve">Poznámka k souboru cen:_x000D_
1. V cenách jsou započteny náklady na:_x000D_
a) upevnění desek lepením a talířovými hmoždinkami,_x000D_
b) přestěrkování izolačních desek,_x000D_
c) vložení sklovláknité výztužné tkaniny,_x000D_
d) uzavření otvorů po kotvách lešení._x000D_
2. V cenách nejsou započteny náklady na:_x000D_
a) dodávku desek tepelné izolace; tyto se ocení ve specifikaci, ztratné lze stanovit ve výši 2%,_x000D_
b) provedení konečné povrchové úpravy:_x000D_
- vrchní tenkovrstvou omítkou, tyto se ocení příslušnými cenami této části katalogu_x000D_
- nátěrem; tyto se ocení příslušnými cenami části A07 katalogu 800-783_x000D_
- keramickým obkladem; tyto se ocení příslušnými cenami souboru cen části A01 katalogu 800-781 Obklady keramické,_x000D_
c) osazení lišt; tyto se ocení příslušnými cenami této části katalogu._x000D_
3. V cenách 621 25-1101 a -1105 jsou započteny náklady na osazení a dodávku tepelněizolačních zátek v počtu 9 ks/m2 pro podhledy._x000D_
4. V cenách 622 25-1101 a -1105 jsou započteny náklady na osazení a dodávku tepelněizolačních zátek v počtu a 6 ks/m2 pro stěny._x000D_
5. Kombinovaná deska je např. sendvičově uspořádaná deska tvořena izolačním jádrem z grafitového polystyrenu a krycí deskou z minerální vlny._x000D_
</t>
  </si>
  <si>
    <t>"fasáda</t>
  </si>
  <si>
    <t>"východní pohled</t>
  </si>
  <si>
    <t>(7,07*3,875)</t>
  </si>
  <si>
    <t>"jižní pohled</t>
  </si>
  <si>
    <t>(0,2*3,875)</t>
  </si>
  <si>
    <t>(7,17*3,45)</t>
  </si>
  <si>
    <t>"severní pohled</t>
  </si>
  <si>
    <t>-(1,5*0,95)</t>
  </si>
  <si>
    <t>"západní pohled</t>
  </si>
  <si>
    <t>(7,07*3,45)</t>
  </si>
  <si>
    <t>M</t>
  </si>
  <si>
    <t>283759850</t>
  </si>
  <si>
    <t>deska EPS 100 fasádní λ=0,037 tl 160mm</t>
  </si>
  <si>
    <t>-1165579073</t>
  </si>
  <si>
    <t>622252001</t>
  </si>
  <si>
    <t>Montáž zakládacích soklových lišt kontaktního zateplení</t>
  </si>
  <si>
    <t>676726725</t>
  </si>
  <si>
    <t>Montáž lišt kontaktního zateplení zakládacích soklových připevněných hmoždinkami</t>
  </si>
  <si>
    <t xml:space="preserve">Poznámka k souboru cen:_x000D_
1. V cenách jsou započteny náklady na osazení lišt._x000D_
2. V cenách nejsou započteny náklady dodávku lišt; tyto se ocení ve specifikaci. Ztratné lze stanovit ve výši 5%._x000D_
3. Položku -2002 nelze použít v případě montáže lišt kontaktního zateplení ostění nebo nadpraží, kde jsou náklady na osazení rohovníků již započteny._x000D_
</t>
  </si>
  <si>
    <t>(7,07*2+7,37*2)-2,55</t>
  </si>
  <si>
    <t>590516530</t>
  </si>
  <si>
    <t>lišta soklová Al s okapničkou zakládací U 16cm 0,95/200cm</t>
  </si>
  <si>
    <t>-365104589</t>
  </si>
  <si>
    <t>26,33*1,05 'Přepočtené koeficientem množství</t>
  </si>
  <si>
    <t>622143003</t>
  </si>
  <si>
    <t>Montáž omítkových plastových nebo pozinkovaných rohových profilů s tkaninou</t>
  </si>
  <si>
    <t>1179262024</t>
  </si>
  <si>
    <t>Montáž omítkových profilů plastových nebo pozinkovaných, upevněných vtlačením do podkladní vrstvy nebo přibitím rohových s tkaninou</t>
  </si>
  <si>
    <t xml:space="preserve">Poznámka k souboru cen:_x000D_
1. V cenách jsou započteny náklady na montáž profilů včetně úchytného materiálu._x000D_
2. V cenách nejsou započteny náklady na dodávku profilů, tyto se oceňují ve specifikaci, ztratné lze stanovit ve výši 5%._x000D_
3. V ceně -3004 nejsou započteny náklady na ochrannou fólii pro okna a dveře; tyto se oceňují cenou 629 99-1012 podle příslušné plochy otvoru._x000D_
</t>
  </si>
  <si>
    <t>(3,875*2) "rohové</t>
  </si>
  <si>
    <t>(3,45*2) "rohové</t>
  </si>
  <si>
    <t>590514800</t>
  </si>
  <si>
    <t>profil rohový Al s tkaninou kontaktního zateplení</t>
  </si>
  <si>
    <t>1968283659</t>
  </si>
  <si>
    <t>622143004</t>
  </si>
  <si>
    <t>Montáž omítkových samolepících začišťovacích profilů pro spojení s okenním rámem</t>
  </si>
  <si>
    <t>-1701412151</t>
  </si>
  <si>
    <t>Montáž omítkových profilů plastových nebo pozinkovaných, upevněných vtlačením do podkladní vrstvy nebo přibitím začišťovacích samolepících pro vytvoření dilatujícího spoje s okenním rámem</t>
  </si>
  <si>
    <t>"okno</t>
  </si>
  <si>
    <t>590514760</t>
  </si>
  <si>
    <t>profil okenní začišťovací se sklovláknitou armovací tkaninou 9 mm/2,4 m</t>
  </si>
  <si>
    <t>-1132395198</t>
  </si>
  <si>
    <t>1,5*1,05 'Přepočtené koeficientem množství</t>
  </si>
  <si>
    <t>622142001</t>
  </si>
  <si>
    <t>Potažení vnějších stěn sklovláknitým pletivem vtlačeným do tenkovrstvé hmoty</t>
  </si>
  <si>
    <t>652058751</t>
  </si>
  <si>
    <t>Potažení vnějších ploch pletivem v ploše nebo pruzích, na plném podkladu sklovláknitým vtlačením do tmelu stěn</t>
  </si>
  <si>
    <t>(0,95*2+1,5)*0,16 "ostění/nadpraží</t>
  </si>
  <si>
    <t>622521001</t>
  </si>
  <si>
    <t>Tenkovrstvá silikátová zrnitá omítka tl. 1,0 mm včetně penetrace vnějších stěn</t>
  </si>
  <si>
    <t>-1405187837</t>
  </si>
  <si>
    <t>Omítka tenkovrstvá silikátová vnějších ploch probarvená, včetně penetrace podkladu zrnitá, tloušťky 1,0 mm stěn</t>
  </si>
  <si>
    <t>941111111</t>
  </si>
  <si>
    <t>Montáž lešení řadového trubkového lehkého s podlahami zatížení do 200 kg/m2 š do 0,9 m v do 10 m</t>
  </si>
  <si>
    <t>1439378167</t>
  </si>
  <si>
    <t>Montáž lešení řadového trubkového lehkého pracovního s podlahami s provozním zatížením tř. 3 do 200 kg/m2 šířky tř. W06 od 0,6 do 0,9 m, výšky do 10 m</t>
  </si>
  <si>
    <t xml:space="preserve">Poznámka k souboru cen:_x000D_
1. V ceně jsou započteny i náklady na kotvení lešení._x000D_
2. Montáž lešení řadového trubkového lehkého výšky přes 25 m se oceňuje individuálně._x000D_
3. Šířkou se rozumí půdorysná vzdálenost, měřená od vnitřního líce sloupků zábradlí k protilehlému volnému okraji podlahy nebo mezi vnitřními líci._x000D_
</t>
  </si>
  <si>
    <t>"fasádní lešení</t>
  </si>
  <si>
    <t>(9,45*2+6,75*2)*3,9</t>
  </si>
  <si>
    <t>941111211</t>
  </si>
  <si>
    <t>Příplatek k lešení řadovému trubkovému lehkému s podlahami š 0,9 m v 10 m za první a ZKD den použití</t>
  </si>
  <si>
    <t>128794242</t>
  </si>
  <si>
    <t>Montáž lešení řadového trubkového lehkého pracovního s podlahami s provozním zatížením tř. 3 do 200 kg/m2 Příplatek za první a každý další den použití lešení k ceně -1111</t>
  </si>
  <si>
    <t>126,36*14 'Přepočtené koeficientem množství</t>
  </si>
  <si>
    <t>941111811</t>
  </si>
  <si>
    <t>Demontáž lešení řadového trubkového lehkého s podlahami zatížení do 200 kg/m2 š do 0,9 m v do 10 m</t>
  </si>
  <si>
    <t>-1407994603</t>
  </si>
  <si>
    <t>Demontáž lešení řadového trubkového lehkého pracovního s podlahami s provozním zatížením tř. 3 do 200 kg/m2 šířky tř. W06 od 0,6 do 0,9 m, výšky do 10 m</t>
  </si>
  <si>
    <t xml:space="preserve">Poznámka k souboru cen:_x000D_
1. Demontáž lešení řadového trubkového lehkého výšky přes 25 m se oceňuje individuálně._x000D_
</t>
  </si>
  <si>
    <t>944511111</t>
  </si>
  <si>
    <t>Montáž ochranné sítě z textilie z umělých vláken</t>
  </si>
  <si>
    <t>-424998273</t>
  </si>
  <si>
    <t>Montáž ochranné sítě zavěšené na konstrukci lešení z textilie z umělých vláken</t>
  </si>
  <si>
    <t xml:space="preserve">Poznámka k souboru cen:_x000D_
1. V cenách nejsou započteny náklady na lešení potřebné pro zavěšení sítí; toto lešení se oceňuje příslušnými cenami lešení._x000D_
</t>
  </si>
  <si>
    <t>944511211</t>
  </si>
  <si>
    <t>Příplatek k ochranné síti za první a ZKD den použití</t>
  </si>
  <si>
    <t>-1603265642</t>
  </si>
  <si>
    <t>Montáž ochranné sítě Příplatek za první a každý další den použití sítě k ceně -1111</t>
  </si>
  <si>
    <t>944511811</t>
  </si>
  <si>
    <t>Demontáž ochranné sítě z textilie z umělých vláken</t>
  </si>
  <si>
    <t>-286075359</t>
  </si>
  <si>
    <t>Demontáž ochranné sítě zavěšené na konstrukci lešení z textilie z umělých vláken</t>
  </si>
  <si>
    <t>95</t>
  </si>
  <si>
    <t>Různé dokončovací konstrukce a práce pozemních staveb</t>
  </si>
  <si>
    <t>952901221</t>
  </si>
  <si>
    <t>Vyčištění budov průmyslových objektů při jakékoliv výšce podlaží</t>
  </si>
  <si>
    <t>-1830214982</t>
  </si>
  <si>
    <t>Vyčištění budov nebo objektů před předáním do užívání průmyslových budov a objektů výrobních, skladovacích, garáží, dílen nebo hal apod. s nespalnou podlahou jakékoliv výšky podlaží</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</si>
  <si>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</si>
  <si>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(6,3*6)</t>
  </si>
  <si>
    <t>98</t>
  </si>
  <si>
    <t>Demolice a sanace</t>
  </si>
  <si>
    <t>985671113</t>
  </si>
  <si>
    <t>Ztužující věnce obrubní a příčné ze ŽB tř. C 20/25</t>
  </si>
  <si>
    <t>-396272120</t>
  </si>
  <si>
    <t>Ztužující věnce ze železobetonu obrubní nebo příčné tř. C 20/25</t>
  </si>
  <si>
    <t xml:space="preserve">Poznámka k souboru cen:_x000D_
1. V cenách nejsou započteny náklady na:_x000D_
a) bednění; toto bednění se oceňuje cenami souboru cen 985 65-51 Bednění ztužujících věnců,_x000D_
b) výztuž; tato výztuž se oceňuje cenami souboru cen 985 65-61 Výztuž ztužujících věnců._x000D_
</t>
  </si>
  <si>
    <t>"věnce C 20/25</t>
  </si>
  <si>
    <t>(6,7*0,3*0,15)*2</t>
  </si>
  <si>
    <t>(6,35*0,3*0,15)*2</t>
  </si>
  <si>
    <t>985675111</t>
  </si>
  <si>
    <t>Bednění ztužujících věnců - zřízení</t>
  </si>
  <si>
    <t>304785807</t>
  </si>
  <si>
    <t>Bednění ztužujících věnců zřízení</t>
  </si>
  <si>
    <t xml:space="preserve">Poznámka k souboru cen:_x000D_
1. V ceně jsou započteny i náklady očištění bednění._x000D_
</t>
  </si>
  <si>
    <t>"bednění věnce</t>
  </si>
  <si>
    <t>(6*2+6,3*2)*0,25  "vnitřní</t>
  </si>
  <si>
    <t>(7*2+6,7*2)*0,25 "vnější</t>
  </si>
  <si>
    <t>985675121</t>
  </si>
  <si>
    <t>Bednění ztužujících věnců - odstranění</t>
  </si>
  <si>
    <t>964813101</t>
  </si>
  <si>
    <t>Bednění ztužujících věnců odstranění</t>
  </si>
  <si>
    <t>985676112</t>
  </si>
  <si>
    <t>Výztuž ztužujících věnců z oceli 10 505</t>
  </si>
  <si>
    <t>-129702151</t>
  </si>
  <si>
    <t>Výztuž ztužujících věnců z oceli 10 505 (R) nebo BSt 500</t>
  </si>
  <si>
    <t xml:space="preserve">Poznámka k souboru cen:_x000D_
1. Ceny jsou určeny pro jakýkoliv průměr výztužné oceli._x000D_
2. V cenách jsou započteny i náklady na vázání výztuže drátem, popř. na svary nahrazující vázání výztuže drátem._x000D_
</t>
  </si>
  <si>
    <t>"výztuž věnce</t>
  </si>
  <si>
    <t>"4x R12 podélně, třmínky R6 á 400 mm</t>
  </si>
  <si>
    <t>((6,7*2+6,35*2)*4)*0,89/1000 "podélná výztuž R12</t>
  </si>
  <si>
    <t>((6,7*2+6,35*2)/0,4)*(0,15*2+0,3*2+0,12)*0,222/1000 "třmínky R6, á 400</t>
  </si>
  <si>
    <t>0,108*1,15 'Přepočtené koeficientem množství</t>
  </si>
  <si>
    <t>998</t>
  </si>
  <si>
    <t>Přesun hmot</t>
  </si>
  <si>
    <t>998018001</t>
  </si>
  <si>
    <t>Přesun hmot ruční pro budovy v do 6 m</t>
  </si>
  <si>
    <t>2012267978</t>
  </si>
  <si>
    <t>Přesun hmot pro budovy občanské výstavby, bydlení, výrobu a služby ruční - bez užití mechanizace vodorovná dopravní vzdálenost do 100 m pro budovy s jakoukoliv nosnou konstrukcí výšky do 6 m</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</si>
  <si>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</si>
  <si>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764214403</t>
  </si>
  <si>
    <t>Oplechování horních ploch a nadezdívek (atik) bez rohů z Pz plechu mechanicky kotvené rš 250 mm</t>
  </si>
  <si>
    <t>2093893978</t>
  </si>
  <si>
    <t>Oplechování horních ploch zdí a nadezdívek (atik) z pozinkovaného plechu mechanicky kotvené rš 250 mm</t>
  </si>
  <si>
    <t>764216403</t>
  </si>
  <si>
    <t>Oplechování parapetů rovných mechanicky kotvené z Pz plechu rš 250 mm</t>
  </si>
  <si>
    <t>-1820525857</t>
  </si>
  <si>
    <t>Oplechování parapetů z pozinkovaného plechu rovných mechanicky kotvené, bez rohů rš 250 mm</t>
  </si>
  <si>
    <t>29</t>
  </si>
  <si>
    <t>764511404</t>
  </si>
  <si>
    <t>Žlab podokapní půlkruhový z Pz plechu rš 330 mm</t>
  </si>
  <si>
    <t>383011525</t>
  </si>
  <si>
    <t>Žlab podokapní z pozinkovaného plechu včetně háků a čel půlkruhový rš 330 mm</t>
  </si>
  <si>
    <t>30</t>
  </si>
  <si>
    <t>764511444</t>
  </si>
  <si>
    <t>Kotlík oválný (trychtýřový) pro podokapní žlaby z Pz plechu 330/100 mm</t>
  </si>
  <si>
    <t>-177123362</t>
  </si>
  <si>
    <t>Žlab podokapní z pozinkovaného plechu včetně háků a čel kotlík oválný (trychtýřový), rš žlabu/průměr svodu 330/100 mm</t>
  </si>
  <si>
    <t>764518422</t>
  </si>
  <si>
    <t>Svody kruhové včetně objímek, kolen, odskoků z Pz plechu průměru 100 mm</t>
  </si>
  <si>
    <t>-2090518936</t>
  </si>
  <si>
    <t>Svod z pozinkovaného plechu včetně objímek, kolen a odskoků kruhový, průměru 100 mm</t>
  </si>
  <si>
    <t>32</t>
  </si>
  <si>
    <t>998764101</t>
  </si>
  <si>
    <t>Přesun hmot tonážní pro konstrukce klempířské v objektech v do 6 m</t>
  </si>
  <si>
    <t>-478482573</t>
  </si>
  <si>
    <t>Přesun hmot pro konstrukce klempířské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</si>
  <si>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</si>
  <si>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33</t>
  </si>
  <si>
    <t>998764181</t>
  </si>
  <si>
    <t>Příplatek k přesunu hmot tonážní 764 prováděný bez použití mechanizace</t>
  </si>
  <si>
    <t>-369027954</t>
  </si>
  <si>
    <t>Přesun hmot pro konstrukce klempířské stanovený z hmotnosti přesunovaného materiálu Příplatek k cenám za přesun prováděný bez použití mechanizace pro jakoukoliv výšku objektu</t>
  </si>
  <si>
    <t>766</t>
  </si>
  <si>
    <t>Konstrukce truhlářské</t>
  </si>
  <si>
    <t>34</t>
  </si>
  <si>
    <t>766622115</t>
  </si>
  <si>
    <t>Montáž plastových oken plochy přes 1 m2 pevných výšky do 1,5 m s rámem do zdiva</t>
  </si>
  <si>
    <t>-602885097</t>
  </si>
  <si>
    <t>Montáž oken plastových včetně montáže rámu plochy přes 1 m2 pevných do zdiva, výšky do 1,5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</si>
  <si>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Tepelnou izolaci mezi ostěním a rámem okna je možné ocenit položkami 766 62 - 9 . . Příplatek k cenám za tepelnou izolaci mezi ostěním a rámem okna jsou započteny náklady na izolaci vnější i vnitřní._x000D_
4. Délka izolace se určuje v metrech délky rámu okna._x000D_
</t>
  </si>
  <si>
    <t>"nové plastové okno</t>
  </si>
  <si>
    <t>(1,5*0,95)</t>
  </si>
  <si>
    <t>35</t>
  </si>
  <si>
    <t>766spec-01</t>
  </si>
  <si>
    <t>dodávka okno plast, rozměr 1500/950  mm; specifikace viz TZ</t>
  </si>
  <si>
    <t>ks</t>
  </si>
  <si>
    <t>-365610506</t>
  </si>
  <si>
    <t>36</t>
  </si>
  <si>
    <t>76664216R</t>
  </si>
  <si>
    <t>-1579070464</t>
  </si>
  <si>
    <t>"vstupní plastové dveře</t>
  </si>
  <si>
    <t>37</t>
  </si>
  <si>
    <t>766spec-02</t>
  </si>
  <si>
    <t>-1745766657</t>
  </si>
  <si>
    <t>38</t>
  </si>
  <si>
    <t>998766101</t>
  </si>
  <si>
    <t>Přesun hmot tonážní pro konstrukce truhlářské v objektech v do 6 m</t>
  </si>
  <si>
    <t>1180288999</t>
  </si>
  <si>
    <t>Přesun hmot pro konstrukce truhlářské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</si>
  <si>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</si>
  <si>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39</t>
  </si>
  <si>
    <t>998766181</t>
  </si>
  <si>
    <t>Příplatek k přesunu hmot tonážní 766 prováděný bez použití mechanizace</t>
  </si>
  <si>
    <t>-1755958338</t>
  </si>
  <si>
    <t>Přesun hmot pro konstrukce truhlářské stanovený z hmotnosti přesunovaného materiálu Příplatek k ceně za přesun prováděný bez použití mechanizace pro jakoukoliv výšku objektu</t>
  </si>
  <si>
    <t>40</t>
  </si>
  <si>
    <t>76799001R</t>
  </si>
  <si>
    <t>Montáž střešních sendvičových panelů tl. 195 mm</t>
  </si>
  <si>
    <t>1654623274</t>
  </si>
  <si>
    <t>"střecha ze sendvičových střešních panelů tl. 195 mm</t>
  </si>
  <si>
    <t>(7,07*7,21)</t>
  </si>
  <si>
    <t>41</t>
  </si>
  <si>
    <t>767spec-01</t>
  </si>
  <si>
    <t>dodávka sendvičového střešního panelu tl. 195 mm</t>
  </si>
  <si>
    <t>-471421223</t>
  </si>
  <si>
    <t>dodávka sendvičového střešního panelu tl. 195 mm
- vnější trapézový plech tl. min 0,5 mm, výška vlny 35 mm
- tepelněizolační jádro, U = min 0,143 W/m2.K
- vnitřní trapézový plech tl. min. 0,4 mm</t>
  </si>
  <si>
    <t>50,975*1,02 'Přepočtené koeficientem množství</t>
  </si>
  <si>
    <t>42</t>
  </si>
  <si>
    <t>998767101</t>
  </si>
  <si>
    <t>Přesun hmot tonážní pro zámečnické konstrukce v objektech v do 6 m</t>
  </si>
  <si>
    <t>-1607006618</t>
  </si>
  <si>
    <t>Přesun hmot pro zámečnické konstrukce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</si>
  <si>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</si>
  <si>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43</t>
  </si>
  <si>
    <t>998767181</t>
  </si>
  <si>
    <t>Příplatek k přesunu hmot tonážní 767 prováděný bez použití mechanizace</t>
  </si>
  <si>
    <t>1827186467</t>
  </si>
  <si>
    <t>Přesun hmot pro zámečnické konstrukce stanovený z hmotnosti přesunovaného materiálu Příplatek k cenám za přesun prováděný bez použití mechanizace pro jakoukoliv výšku objektu</t>
  </si>
  <si>
    <t>784</t>
  </si>
  <si>
    <t>Dokončovací práce - malby a tapety</t>
  </si>
  <si>
    <t>44</t>
  </si>
  <si>
    <t>784111001</t>
  </si>
  <si>
    <t>Oprášení (ometení ) podkladu v místnostech výšky do 3,80 m</t>
  </si>
  <si>
    <t>-119138433</t>
  </si>
  <si>
    <t>Oprášení (ometení) podkladu v místnostech výšky do 3,80 m</t>
  </si>
  <si>
    <t>(6*3,15)</t>
  </si>
  <si>
    <t>(6*3,65)</t>
  </si>
  <si>
    <t>(6,3*(3,15+3,65)/2)*2</t>
  </si>
  <si>
    <t>-(1,5*0,95) "okno</t>
  </si>
  <si>
    <t>45</t>
  </si>
  <si>
    <t>784111011</t>
  </si>
  <si>
    <t>Obroušení podkladu omítnutého v místnostech výšky do 3,80 m</t>
  </si>
  <si>
    <t>-276885482</t>
  </si>
  <si>
    <t>Obroušení podkladu omítky v místnostech výšky do 3,80 m</t>
  </si>
  <si>
    <t>46</t>
  </si>
  <si>
    <t>784181101</t>
  </si>
  <si>
    <t>Základní akrylátová jednonásobná penetrace podkladu v místnostech výšky do 3,80m</t>
  </si>
  <si>
    <t>759775159</t>
  </si>
  <si>
    <t>Penetrace podkladu jednonásobná základní akrylátová v místnostech výšky do 3,80 m</t>
  </si>
  <si>
    <t>47</t>
  </si>
  <si>
    <t>784211101</t>
  </si>
  <si>
    <t>Dvojnásobné bílé malby ze směsí za mokra výborně otěruvzdorných v místnostech výšky do 3,80 m</t>
  </si>
  <si>
    <t>74847570</t>
  </si>
  <si>
    <t>Malby z malířských směsí otěruvzdorných za mokra dvojnásobné, bílé za mokra otěruvzdorné výborně v místnostech výšky do 3,80 m</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</si>
  <si>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</si>
  <si>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</si>
  <si>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</si>
  <si>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</si>
  <si>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</si>
  <si>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</si>
  <si>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</si>
  <si>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</si>
  <si>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</si>
  <si>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</si>
  <si>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</si>
  <si>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</si>
  <si>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</si>
  <si>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</si>
  <si>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</si>
  <si>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</si>
  <si>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</si>
  <si>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</si>
  <si>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</si>
  <si>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</si>
  <si>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</si>
  <si>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</si>
  <si>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</si>
  <si>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</si>
  <si>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</si>
  <si>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</si>
  <si>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</si>
  <si>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</si>
  <si>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</si>
  <si>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</si>
  <si>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</si>
  <si>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</si>
  <si>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</si>
  <si>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</si>
  <si>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</si>
  <si>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</si>
  <si>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</si>
  <si>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</si>
  <si>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</si>
  <si>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</si>
  <si>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</si>
  <si>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</si>
  <si>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</si>
  <si>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</si>
  <si>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</si>
  <si>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</si>
  <si>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</si>
  <si>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</si>
  <si>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</si>
  <si>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</si>
  <si>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</si>
  <si>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</si>
  <si>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</si>
  <si>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</si>
  <si>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</si>
  <si>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</si>
  <si>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</si>
  <si>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</si>
  <si>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</si>
  <si>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</si>
  <si>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</si>
  <si>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</si>
  <si>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</si>
  <si>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</si>
  <si>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</si>
  <si>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</si>
  <si>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</si>
  <si>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</si>
  <si>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</si>
  <si>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</si>
  <si>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</si>
  <si>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</si>
  <si>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</si>
  <si>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</si>
  <si>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</si>
  <si>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</si>
  <si>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</si>
  <si>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</si>
  <si>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</si>
  <si>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</si>
  <si>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</si>
  <si>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</si>
  <si>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</si>
  <si>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</si>
  <si>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</si>
  <si>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</si>
  <si>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</si>
  <si>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</si>
  <si>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</si>
  <si>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</si>
  <si>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</si>
  <si>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</si>
  <si>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</si>
  <si>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</si>
  <si>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</si>
  <si>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</si>
  <si>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</si>
  <si>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</si>
  <si>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</si>
  <si>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</si>
  <si>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</si>
  <si>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</si>
  <si>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</si>
  <si>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</si>
  <si>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</si>
  <si>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</si>
  <si>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</si>
  <si>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</si>
  <si>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</si>
  <si>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</si>
  <si>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</si>
  <si>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</si>
  <si>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</si>
  <si>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</si>
  <si>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</si>
  <si>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</si>
  <si>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</si>
  <si>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</si>
  <si>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</si>
  <si>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</si>
  <si>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</si>
  <si>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</si>
  <si>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</si>
  <si>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</si>
  <si>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</si>
  <si>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</si>
  <si>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</si>
  <si>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</si>
  <si>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</si>
  <si>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</si>
  <si>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</si>
  <si>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</si>
  <si>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</si>
  <si>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</si>
  <si>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</si>
  <si>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</si>
  <si>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</si>
  <si>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</si>
  <si>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</si>
  <si>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</si>
  <si>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</si>
  <si>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</si>
  <si>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</si>
  <si>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</si>
  <si>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</si>
  <si>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</si>
  <si>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</si>
  <si>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</si>
  <si>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</si>
  <si>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</si>
  <si>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</si>
  <si>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</si>
  <si>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</si>
  <si>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</si>
  <si>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</si>
  <si>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</si>
  <si>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</si>
  <si>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</si>
  <si>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</si>
  <si>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</si>
  <si>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</si>
  <si>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</si>
  <si>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</si>
  <si>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</si>
  <si>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</si>
  <si>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</si>
  <si>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</si>
  <si>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</si>
  <si>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</si>
  <si>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</si>
  <si>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</si>
  <si>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</si>
  <si>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</si>
  <si>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</si>
  <si>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</si>
  <si>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</si>
  <si>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</si>
  <si>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</si>
  <si>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</si>
  <si>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</si>
  <si>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</si>
  <si>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</si>
  <si>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</si>
  <si>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</si>
  <si>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</si>
  <si>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</si>
  <si>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"zazdění otvoru po vybouraných luxferech a dveřích</t>
  </si>
  <si>
    <t>(1,5*0,95*0,3) + (0,175*2,2*0,3*2) + (1,15*0,35*0,3)</t>
  </si>
  <si>
    <t>"zazděné okno + dozdění dveří</t>
  </si>
  <si>
    <t>(1,5*0,95) + (0,175*2,2*2) + (1,50*0,35) "vnitřní</t>
  </si>
  <si>
    <t>(1,15+2,2*2)*0,35 "dveře</t>
  </si>
  <si>
    <t>(1,5*0,95)*2 + (0,175*2,2*)*2 + (1,50*0,35)*2 vnitřní + vnější</t>
  </si>
  <si>
    <t>(1,15+2,20*2)*0,35 "dveře</t>
  </si>
  <si>
    <t>(2,20*2+1,15) "dveře</t>
  </si>
  <si>
    <t>98,857*1,02 'Přepočtené koeficientem množství</t>
  </si>
  <si>
    <t>23,60*1,05 'Přepočtené koeficientem množství</t>
  </si>
  <si>
    <t>(2,2*2+1,15)*0,16 "ostění/nadpraží</t>
  </si>
  <si>
    <t>Montáž dveří  křídlových bez nadsvětlíku včetně rámu do zdiva</t>
  </si>
  <si>
    <t>Montáž dveří 1křídlových bez nadsvětlíku včetně rámu do zdiva</t>
  </si>
  <si>
    <t>"rozměr 1150/2200</t>
  </si>
  <si>
    <t>dodávka jednokřídlých plastových dveří, rozměr 1150/2200 mm; spec viz. TZ</t>
  </si>
  <si>
    <t>-(1,15*2,20) "dveře</t>
  </si>
  <si>
    <t>-(1,15*2,2)"dveře"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</si>
</sst>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7" x14ac:knownFonts="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amily val="1"/>
      <charset val="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sz val="10"/>
      <name val="Trebuchet MS"/>
      <family val="2"/>
      <charset val="238"/>
    </font>
    <font>
      <sz val="11"/>
      <name val="Trebuchet MS"/>
      <family val="2"/>
      <charset val="238"/>
    </font>
    <font>
      <b/>
      <sz val="9"/>
      <name val="Trebuchet MS"/>
      <family val="2"/>
      <charset val="238"/>
    </font>
    <font>
      <u/>
      <sz val="11"/>
      <color theme="10"/>
      <name val="Calibri"/>
      <family val="2"/>
      <charset val="238"/>
      <scheme val="minor"/>
    </font>
    <font>
      <i/>
      <sz val="9"/>
      <name val="Trebuchet MS"/>
      <family val="2"/>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5" fillId="0" borderId="0" applyNumberFormat="0" applyFill="0" applyBorder="0" applyAlignment="0" applyProtection="0"/>
  </cellStyleXfs>
  <cellXfs count="344">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14" fillId="0" borderId="0" xfId="0" applyFont="1" applyAlignment="1">
      <alignment horizontal="left" vertical="center"/>
    </xf>
    <xf numFmtId="0" fontId="13"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0" fontId="2" fillId="0" borderId="0" xfId="0" applyFont="1" applyAlignment="1">
      <alignment horizontal="left" vertical="top"/>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5" xfId="0" applyBorder="1"/>
    <xf numFmtId="0" fontId="0" fillId="0" borderId="0" xfId="0" applyFont="1" applyAlignment="1">
      <alignment vertical="center"/>
    </xf>
    <xf numFmtId="0" fontId="0" fillId="0" borderId="4" xfId="0" applyFont="1" applyBorder="1" applyAlignment="1">
      <alignment vertical="center"/>
    </xf>
    <xf numFmtId="0" fontId="17" fillId="0" borderId="6" xfId="0" applyFont="1" applyBorder="1" applyAlignment="1">
      <alignment horizontal="left" vertical="center"/>
    </xf>
    <xf numFmtId="0" fontId="0" fillId="0" borderId="6" xfId="0" applyFont="1"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center"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165" fontId="2" fillId="0" borderId="0" xfId="0" applyNumberFormat="1" applyFont="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5" borderId="8" xfId="0" applyFont="1" applyFill="1" applyBorder="1" applyAlignment="1">
      <alignment vertical="center"/>
    </xf>
    <xf numFmtId="0" fontId="21" fillId="5" borderId="9" xfId="0" applyFont="1" applyFill="1" applyBorder="1" applyAlignment="1">
      <alignment horizontal="center" vertical="center"/>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4" fillId="0" borderId="4"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5" xfId="0" applyNumberFormat="1" applyFont="1" applyBorder="1" applyAlignment="1">
      <alignment vertical="center"/>
    </xf>
    <xf numFmtId="4" fontId="19" fillId="0" borderId="0" xfId="0" applyNumberFormat="1" applyFont="1" applyBorder="1" applyAlignment="1">
      <alignment vertical="center"/>
    </xf>
    <xf numFmtId="166" fontId="19" fillId="0" borderId="0" xfId="0" applyNumberFormat="1" applyFont="1" applyBorder="1" applyAlignment="1">
      <alignment vertical="center"/>
    </xf>
    <xf numFmtId="4" fontId="19" fillId="0" borderId="16"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4"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3" fillId="0" borderId="0" xfId="0" applyFont="1" applyAlignment="1">
      <alignment horizontal="center" vertical="center"/>
    </xf>
    <xf numFmtId="4" fontId="28" fillId="0" borderId="15" xfId="0" applyNumberFormat="1" applyFont="1" applyBorder="1" applyAlignment="1">
      <alignment vertical="center"/>
    </xf>
    <xf numFmtId="4" fontId="28" fillId="0" borderId="0" xfId="0" applyNumberFormat="1" applyFont="1" applyBorder="1" applyAlignment="1">
      <alignment vertical="center"/>
    </xf>
    <xf numFmtId="166" fontId="28" fillId="0" borderId="0" xfId="0" applyNumberFormat="1" applyFont="1" applyBorder="1" applyAlignment="1">
      <alignment vertical="center"/>
    </xf>
    <xf numFmtId="4" fontId="28" fillId="0" borderId="16" xfId="0" applyNumberFormat="1" applyFont="1" applyBorder="1" applyAlignment="1">
      <alignment vertical="center"/>
    </xf>
    <xf numFmtId="0" fontId="5" fillId="0" borderId="0" xfId="0" applyFont="1" applyAlignment="1">
      <alignment horizontal="left" vertical="center"/>
    </xf>
    <xf numFmtId="4" fontId="28" fillId="0" borderId="20" xfId="0" applyNumberFormat="1" applyFont="1" applyBorder="1" applyAlignment="1">
      <alignment vertical="center"/>
    </xf>
    <xf numFmtId="4" fontId="28" fillId="0" borderId="21" xfId="0" applyNumberFormat="1" applyFont="1" applyBorder="1" applyAlignment="1">
      <alignment vertical="center"/>
    </xf>
    <xf numFmtId="166" fontId="28" fillId="0" borderId="21" xfId="0" applyNumberFormat="1" applyFont="1" applyBorder="1" applyAlignment="1">
      <alignment vertical="center"/>
    </xf>
    <xf numFmtId="4" fontId="28" fillId="0" borderId="22" xfId="0" applyNumberFormat="1" applyFont="1" applyBorder="1" applyAlignment="1">
      <alignment vertical="center"/>
    </xf>
    <xf numFmtId="0" fontId="0" fillId="0" borderId="0" xfId="0" applyProtection="1">
      <protection locked="0"/>
    </xf>
    <xf numFmtId="0" fontId="0" fillId="0" borderId="3" xfId="0" applyBorder="1" applyProtection="1">
      <protection locked="0"/>
    </xf>
    <xf numFmtId="0" fontId="29" fillId="0" borderId="0" xfId="0" applyFont="1" applyAlignment="1">
      <alignment horizontal="left" vertical="center"/>
    </xf>
    <xf numFmtId="0" fontId="0" fillId="0" borderId="0" xfId="0" applyFont="1" applyAlignment="1" applyProtection="1">
      <alignment vertical="center"/>
      <protection locked="0"/>
    </xf>
    <xf numFmtId="0" fontId="0" fillId="0" borderId="4" xfId="0" applyBorder="1" applyAlignment="1">
      <alignment vertical="center"/>
    </xf>
    <xf numFmtId="0" fontId="1" fillId="0" borderId="0" xfId="0" applyFont="1" applyAlignment="1" applyProtection="1">
      <alignment horizontal="left" vertical="center"/>
      <protection locked="0"/>
    </xf>
    <xf numFmtId="0" fontId="0" fillId="0" borderId="0" xfId="0" applyFont="1" applyAlignment="1">
      <alignment vertical="center" wrapText="1"/>
    </xf>
    <xf numFmtId="0" fontId="0" fillId="0" borderId="4" xfId="0" applyFont="1" applyBorder="1" applyAlignment="1">
      <alignmen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pplyProtection="1">
      <alignment vertical="center"/>
      <protection locked="0"/>
    </xf>
    <xf numFmtId="0" fontId="17" fillId="0" borderId="0" xfId="0" applyFont="1" applyAlignment="1">
      <alignment horizontal="left" vertical="center"/>
    </xf>
    <xf numFmtId="0" fontId="1" fillId="0" borderId="0" xfId="0" applyFont="1" applyAlignment="1" applyProtection="1">
      <alignment horizontal="right" vertical="center"/>
      <protection locked="0"/>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5" borderId="0" xfId="0" applyFont="1"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0" fontId="0" fillId="5" borderId="8" xfId="0" applyFont="1" applyFill="1" applyBorder="1" applyAlignment="1" applyProtection="1">
      <alignment vertical="center"/>
      <protection locked="0"/>
    </xf>
    <xf numFmtId="4" fontId="4" fillId="5" borderId="8" xfId="0" applyNumberFormat="1" applyFont="1" applyFill="1" applyBorder="1" applyAlignment="1">
      <alignment vertical="center"/>
    </xf>
    <xf numFmtId="0" fontId="0" fillId="5" borderId="9" xfId="0" applyFont="1" applyFill="1" applyBorder="1" applyAlignment="1">
      <alignment vertical="center"/>
    </xf>
    <xf numFmtId="0" fontId="0" fillId="0" borderId="11" xfId="0" applyFont="1" applyBorder="1" applyAlignment="1" applyProtection="1">
      <alignment vertical="center"/>
      <protection locked="0"/>
    </xf>
    <xf numFmtId="0" fontId="0" fillId="0" borderId="3" xfId="0" applyFont="1" applyBorder="1" applyAlignment="1" applyProtection="1">
      <alignment vertical="center"/>
      <protection locked="0"/>
    </xf>
    <xf numFmtId="0" fontId="21" fillId="5" borderId="0" xfId="0" applyFont="1" applyFill="1" applyAlignment="1">
      <alignment horizontal="left" vertical="center"/>
    </xf>
    <xf numFmtId="0" fontId="0" fillId="5" borderId="0" xfId="0" applyFont="1" applyFill="1" applyAlignment="1" applyProtection="1">
      <alignment vertical="center"/>
      <protection locked="0"/>
    </xf>
    <xf numFmtId="0" fontId="21" fillId="5" borderId="0" xfId="0" applyFont="1" applyFill="1" applyAlignment="1">
      <alignment horizontal="right" vertical="center"/>
    </xf>
    <xf numFmtId="0" fontId="30"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21" fillId="5" borderId="17" xfId="0" applyFont="1" applyFill="1" applyBorder="1" applyAlignment="1">
      <alignment horizontal="center" vertical="center" wrapText="1"/>
    </xf>
    <xf numFmtId="0" fontId="21" fillId="5" borderId="18" xfId="0" applyFont="1" applyFill="1" applyBorder="1" applyAlignment="1">
      <alignment horizontal="center" vertical="center" wrapText="1"/>
    </xf>
    <xf numFmtId="0" fontId="21" fillId="5" borderId="18" xfId="0" applyFont="1" applyFill="1" applyBorder="1" applyAlignment="1" applyProtection="1">
      <alignment horizontal="center" vertical="center" wrapText="1"/>
      <protection locked="0"/>
    </xf>
    <xf numFmtId="0" fontId="21" fillId="5" borderId="19" xfId="0" applyFont="1" applyFill="1" applyBorder="1" applyAlignment="1">
      <alignment horizontal="center" vertical="center" wrapText="1"/>
    </xf>
    <xf numFmtId="0" fontId="0" fillId="0" borderId="4" xfId="0" applyBorder="1" applyAlignment="1">
      <alignment horizontal="center" vertical="center" wrapText="1"/>
    </xf>
    <xf numFmtId="4" fontId="23" fillId="0" borderId="0" xfId="0" applyNumberFormat="1" applyFont="1" applyAlignment="1"/>
    <xf numFmtId="166" fontId="31" fillId="0" borderId="13" xfId="0" applyNumberFormat="1" applyFont="1" applyBorder="1" applyAlignment="1"/>
    <xf numFmtId="166" fontId="31" fillId="0" borderId="14" xfId="0" applyNumberFormat="1" applyFont="1" applyBorder="1" applyAlignment="1"/>
    <xf numFmtId="4" fontId="32" fillId="0" borderId="0" xfId="0" applyNumberFormat="1" applyFont="1" applyAlignment="1">
      <alignment vertical="center"/>
    </xf>
    <xf numFmtId="0" fontId="8" fillId="0" borderId="4"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5" xfId="0" applyFont="1" applyBorder="1" applyAlignment="1"/>
    <xf numFmtId="0" fontId="8" fillId="0" borderId="0" xfId="0" applyFont="1" applyBorder="1" applyAlignment="1"/>
    <xf numFmtId="166" fontId="8" fillId="0" borderId="0" xfId="0" applyNumberFormat="1" applyFont="1" applyBorder="1" applyAlignment="1"/>
    <xf numFmtId="166" fontId="8" fillId="0" borderId="16"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4" xfId="0" applyFont="1" applyBorder="1" applyAlignment="1" applyProtection="1">
      <alignment vertical="center"/>
      <protection locked="0"/>
    </xf>
    <xf numFmtId="0" fontId="21" fillId="0" borderId="23" xfId="0" applyFont="1" applyBorder="1" applyAlignment="1" applyProtection="1">
      <alignment horizontal="center" vertical="center"/>
      <protection locked="0"/>
    </xf>
    <xf numFmtId="49" fontId="21" fillId="0" borderId="23" xfId="0" applyNumberFormat="1" applyFont="1" applyBorder="1" applyAlignment="1" applyProtection="1">
      <alignment horizontal="left" vertical="center" wrapText="1"/>
      <protection locked="0"/>
    </xf>
    <xf numFmtId="0" fontId="21" fillId="0" borderId="23" xfId="0" applyFont="1" applyBorder="1" applyAlignment="1" applyProtection="1">
      <alignment horizontal="left" vertical="center" wrapText="1"/>
      <protection locked="0"/>
    </xf>
    <xf numFmtId="0" fontId="21" fillId="0" borderId="23" xfId="0" applyFont="1" applyBorder="1" applyAlignment="1" applyProtection="1">
      <alignment horizontal="center" vertical="center" wrapText="1"/>
      <protection locked="0"/>
    </xf>
    <xf numFmtId="167" fontId="21" fillId="0" borderId="23" xfId="0" applyNumberFormat="1" applyFont="1" applyBorder="1" applyAlignment="1" applyProtection="1">
      <alignment vertical="center"/>
      <protection locked="0"/>
    </xf>
    <xf numFmtId="4" fontId="21" fillId="3" borderId="23" xfId="0" applyNumberFormat="1" applyFont="1" applyFill="1" applyBorder="1" applyAlignment="1" applyProtection="1">
      <alignment vertical="center"/>
      <protection locked="0"/>
    </xf>
    <xf numFmtId="4" fontId="21" fillId="0" borderId="23" xfId="0" applyNumberFormat="1" applyFont="1" applyBorder="1" applyAlignment="1" applyProtection="1">
      <alignment vertical="center"/>
      <protection locked="0"/>
    </xf>
    <xf numFmtId="0" fontId="22" fillId="3" borderId="15" xfId="0" applyFont="1" applyFill="1" applyBorder="1" applyAlignment="1" applyProtection="1">
      <alignment horizontal="left" vertical="center"/>
      <protection locked="0"/>
    </xf>
    <xf numFmtId="0" fontId="22" fillId="0" borderId="0" xfId="0" applyFont="1" applyBorder="1" applyAlignment="1">
      <alignment horizontal="center" vertical="center"/>
    </xf>
    <xf numFmtId="166" fontId="22" fillId="0" borderId="0" xfId="0" applyNumberFormat="1" applyFont="1" applyBorder="1" applyAlignment="1">
      <alignment vertical="center"/>
    </xf>
    <xf numFmtId="166" fontId="22" fillId="0" borderId="16" xfId="0" applyNumberFormat="1" applyFont="1" applyBorder="1" applyAlignment="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3" fillId="0" borderId="0" xfId="0" applyFont="1" applyAlignment="1">
      <alignment horizontal="left" vertical="center"/>
    </xf>
    <xf numFmtId="0" fontId="34" fillId="0" borderId="0" xfId="0" applyFont="1" applyAlignment="1">
      <alignment horizontal="left" vertical="center" wrapText="1"/>
    </xf>
    <xf numFmtId="0" fontId="0" fillId="0" borderId="15" xfId="0" applyFont="1" applyBorder="1" applyAlignment="1">
      <alignment vertical="center"/>
    </xf>
    <xf numFmtId="0" fontId="0" fillId="0" borderId="0" xfId="0" applyBorder="1" applyAlignment="1">
      <alignment vertical="center"/>
    </xf>
    <xf numFmtId="0" fontId="0" fillId="0" borderId="20" xfId="0" applyFont="1" applyBorder="1" applyAlignment="1">
      <alignment vertical="center"/>
    </xf>
    <xf numFmtId="0" fontId="0" fillId="0" borderId="21" xfId="0" applyBorder="1" applyAlignment="1">
      <alignment vertical="center"/>
    </xf>
    <xf numFmtId="0" fontId="0" fillId="0" borderId="21" xfId="0" applyFont="1" applyBorder="1" applyAlignment="1">
      <alignment vertical="center"/>
    </xf>
    <xf numFmtId="0" fontId="0" fillId="0" borderId="22" xfId="0" applyFont="1" applyBorder="1" applyAlignment="1">
      <alignment vertical="center"/>
    </xf>
    <xf numFmtId="0" fontId="35" fillId="0" borderId="0" xfId="0" applyFont="1" applyAlignment="1">
      <alignment vertical="center" wrapText="1"/>
    </xf>
    <xf numFmtId="0" fontId="9" fillId="0" borderId="4"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0" xfId="0" applyFont="1" applyBorder="1" applyAlignment="1">
      <alignment vertical="center"/>
    </xf>
    <xf numFmtId="0" fontId="9" fillId="0" borderId="16" xfId="0" applyFont="1" applyBorder="1" applyAlignment="1">
      <alignment vertical="center"/>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0"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0" xfId="0" applyFont="1" applyBorder="1" applyAlignment="1">
      <alignment vertical="center"/>
    </xf>
    <xf numFmtId="0" fontId="11" fillId="0" borderId="16"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10" fillId="0" borderId="22" xfId="0" applyFont="1" applyBorder="1" applyAlignment="1">
      <alignment vertical="center"/>
    </xf>
    <xf numFmtId="0" fontId="36" fillId="0" borderId="23" xfId="0" applyFont="1" applyBorder="1" applyAlignment="1" applyProtection="1">
      <alignment horizontal="center" vertical="center"/>
      <protection locked="0"/>
    </xf>
    <xf numFmtId="49" fontId="36" fillId="0" borderId="23" xfId="0" applyNumberFormat="1" applyFont="1" applyBorder="1" applyAlignment="1" applyProtection="1">
      <alignment horizontal="left" vertical="center" wrapText="1"/>
      <protection locked="0"/>
    </xf>
    <xf numFmtId="0" fontId="36" fillId="0" borderId="23" xfId="0" applyFont="1" applyBorder="1" applyAlignment="1" applyProtection="1">
      <alignment horizontal="left" vertical="center" wrapText="1"/>
      <protection locked="0"/>
    </xf>
    <xf numFmtId="0" fontId="36" fillId="0" borderId="23" xfId="0" applyFont="1" applyBorder="1" applyAlignment="1" applyProtection="1">
      <alignment horizontal="center" vertical="center" wrapText="1"/>
      <protection locked="0"/>
    </xf>
    <xf numFmtId="167" fontId="36" fillId="0" borderId="23" xfId="0" applyNumberFormat="1" applyFont="1" applyBorder="1" applyAlignment="1" applyProtection="1">
      <alignment vertical="center"/>
      <protection locked="0"/>
    </xf>
    <xf numFmtId="4" fontId="36" fillId="3" borderId="23" xfId="0" applyNumberFormat="1" applyFont="1" applyFill="1" applyBorder="1" applyAlignment="1" applyProtection="1">
      <alignment vertical="center"/>
      <protection locked="0"/>
    </xf>
    <xf numFmtId="4" fontId="36" fillId="0" borderId="23" xfId="0" applyNumberFormat="1" applyFont="1" applyBorder="1" applyAlignment="1" applyProtection="1">
      <alignment vertical="center"/>
      <protection locked="0"/>
    </xf>
    <xf numFmtId="0" fontId="37" fillId="0" borderId="4" xfId="0" applyFont="1" applyBorder="1" applyAlignment="1">
      <alignment vertical="center"/>
    </xf>
    <xf numFmtId="0" fontId="36" fillId="3" borderId="15" xfId="0" applyFont="1" applyFill="1" applyBorder="1" applyAlignment="1" applyProtection="1">
      <alignment horizontal="left" vertical="center"/>
      <protection locked="0"/>
    </xf>
    <xf numFmtId="0" fontId="36" fillId="0" borderId="0" xfId="0" applyFont="1" applyBorder="1" applyAlignment="1">
      <alignment horizontal="center" vertical="center"/>
    </xf>
    <xf numFmtId="0" fontId="11" fillId="0" borderId="20" xfId="0" applyFont="1" applyBorder="1" applyAlignment="1">
      <alignment vertical="center"/>
    </xf>
    <xf numFmtId="0" fontId="11" fillId="0" borderId="21" xfId="0" applyFont="1" applyBorder="1" applyAlignment="1">
      <alignment vertical="center"/>
    </xf>
    <xf numFmtId="0" fontId="11" fillId="0" borderId="22" xfId="0" applyFont="1" applyBorder="1" applyAlignment="1">
      <alignment vertical="center"/>
    </xf>
    <xf numFmtId="0" fontId="0" fillId="0" borderId="0" xfId="0" applyAlignment="1">
      <alignment vertical="top"/>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vertical="center" wrapText="1"/>
    </xf>
    <xf numFmtId="0" fontId="38" fillId="0" borderId="27"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1" fillId="0" borderId="27" xfId="0" applyFont="1" applyBorder="1" applyAlignment="1">
      <alignmen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41" fillId="0" borderId="1" xfId="0" applyFont="1" applyBorder="1" applyAlignment="1">
      <alignment vertical="center"/>
    </xf>
    <xf numFmtId="49" fontId="41" fillId="0" borderId="1" xfId="0" applyNumberFormat="1" applyFont="1" applyBorder="1" applyAlignment="1">
      <alignment vertical="center" wrapText="1"/>
    </xf>
    <xf numFmtId="0" fontId="38" fillId="0" borderId="30" xfId="0" applyFont="1" applyBorder="1" applyAlignment="1">
      <alignment vertical="center" wrapText="1"/>
    </xf>
    <xf numFmtId="0" fontId="42" fillId="0" borderId="29" xfId="0" applyFont="1" applyBorder="1" applyAlignment="1">
      <alignment vertical="center" wrapText="1"/>
    </xf>
    <xf numFmtId="0" fontId="38" fillId="0" borderId="31" xfId="0" applyFont="1" applyBorder="1" applyAlignment="1">
      <alignment vertical="center" wrapText="1"/>
    </xf>
    <xf numFmtId="0" fontId="38" fillId="0" borderId="1" xfId="0" applyFont="1" applyBorder="1" applyAlignment="1">
      <alignment vertical="top"/>
    </xf>
    <xf numFmtId="0" fontId="38" fillId="0" borderId="0" xfId="0" applyFont="1" applyAlignment="1">
      <alignment vertical="top"/>
    </xf>
    <xf numFmtId="0" fontId="38" fillId="0" borderId="24" xfId="0" applyFont="1" applyBorder="1" applyAlignment="1">
      <alignment horizontal="left"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38" fillId="0" borderId="27" xfId="0" applyFont="1" applyBorder="1" applyAlignment="1">
      <alignment horizontal="left" vertical="center"/>
    </xf>
    <xf numFmtId="0" fontId="38" fillId="0" borderId="28" xfId="0" applyFont="1" applyBorder="1" applyAlignment="1">
      <alignment horizontal="left" vertical="center"/>
    </xf>
    <xf numFmtId="0" fontId="40" fillId="0" borderId="1" xfId="0" applyFont="1" applyBorder="1" applyAlignment="1">
      <alignment horizontal="left" vertical="center"/>
    </xf>
    <xf numFmtId="0" fontId="43" fillId="0" borderId="0" xfId="0" applyFont="1" applyAlignment="1">
      <alignment horizontal="left" vertical="center"/>
    </xf>
    <xf numFmtId="0" fontId="40" fillId="0" borderId="29" xfId="0" applyFont="1" applyBorder="1" applyAlignment="1">
      <alignment horizontal="left" vertical="center"/>
    </xf>
    <xf numFmtId="0" fontId="40" fillId="0" borderId="29" xfId="0" applyFont="1" applyBorder="1" applyAlignment="1">
      <alignment horizontal="center" vertical="center"/>
    </xf>
    <xf numFmtId="0" fontId="43" fillId="0" borderId="29" xfId="0" applyFont="1" applyBorder="1" applyAlignment="1">
      <alignment horizontal="left" vertical="center"/>
    </xf>
    <xf numFmtId="0" fontId="44" fillId="0" borderId="1" xfId="0" applyFont="1" applyBorder="1" applyAlignment="1">
      <alignment horizontal="left" vertical="center"/>
    </xf>
    <xf numFmtId="0" fontId="41" fillId="0" borderId="0" xfId="0" applyFont="1" applyAlignment="1">
      <alignment horizontal="left" vertical="center"/>
    </xf>
    <xf numFmtId="0" fontId="41" fillId="0" borderId="1" xfId="0" applyFont="1" applyBorder="1" applyAlignment="1">
      <alignment horizontal="center" vertical="center"/>
    </xf>
    <xf numFmtId="0" fontId="41" fillId="0" borderId="27" xfId="0" applyFont="1" applyBorder="1" applyAlignment="1">
      <alignment horizontal="left" vertical="center"/>
    </xf>
    <xf numFmtId="0" fontId="41" fillId="0" borderId="1" xfId="0" applyFont="1" applyFill="1" applyBorder="1" applyAlignment="1">
      <alignment horizontal="left" vertical="center"/>
    </xf>
    <xf numFmtId="0" fontId="41" fillId="0" borderId="1" xfId="0" applyFont="1" applyFill="1" applyBorder="1" applyAlignment="1">
      <alignment horizontal="center" vertical="center"/>
    </xf>
    <xf numFmtId="0" fontId="38" fillId="0" borderId="30" xfId="0" applyFont="1" applyBorder="1" applyAlignment="1">
      <alignment horizontal="left" vertical="center"/>
    </xf>
    <xf numFmtId="0" fontId="42" fillId="0" borderId="29" xfId="0" applyFont="1" applyBorder="1" applyAlignment="1">
      <alignment horizontal="left" vertical="center"/>
    </xf>
    <xf numFmtId="0" fontId="38" fillId="0" borderId="31" xfId="0" applyFont="1" applyBorder="1" applyAlignment="1">
      <alignment horizontal="left" vertical="center"/>
    </xf>
    <xf numFmtId="0" fontId="38" fillId="0" borderId="1" xfId="0" applyFont="1" applyBorder="1" applyAlignment="1">
      <alignment horizontal="left" vertical="center"/>
    </xf>
    <xf numFmtId="0" fontId="42" fillId="0" borderId="1" xfId="0" applyFont="1" applyBorder="1" applyAlignment="1">
      <alignment horizontal="left" vertical="center"/>
    </xf>
    <xf numFmtId="0" fontId="43" fillId="0" borderId="1" xfId="0" applyFont="1" applyBorder="1" applyAlignment="1">
      <alignment horizontal="left" vertical="center"/>
    </xf>
    <xf numFmtId="0" fontId="41" fillId="0" borderId="29" xfId="0" applyFont="1" applyBorder="1" applyAlignment="1">
      <alignment horizontal="left" vertical="center"/>
    </xf>
    <xf numFmtId="0" fontId="38" fillId="0" borderId="1" xfId="0" applyFont="1" applyBorder="1" applyAlignment="1">
      <alignment horizontal="left" vertical="center" wrapText="1"/>
    </xf>
    <xf numFmtId="0" fontId="41" fillId="0" borderId="1" xfId="0" applyFont="1" applyBorder="1" applyAlignment="1">
      <alignment horizontal="center" vertical="center" wrapText="1"/>
    </xf>
    <xf numFmtId="0" fontId="38" fillId="0" borderId="24" xfId="0" applyFont="1" applyBorder="1" applyAlignment="1">
      <alignment horizontal="lef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1" fillId="0" borderId="28" xfId="0" applyFont="1" applyBorder="1" applyAlignment="1">
      <alignment horizontal="left" vertical="center"/>
    </xf>
    <xf numFmtId="0" fontId="41" fillId="0" borderId="30" xfId="0" applyFont="1" applyBorder="1" applyAlignment="1">
      <alignment horizontal="left" vertical="center" wrapText="1"/>
    </xf>
    <xf numFmtId="0" fontId="41" fillId="0" borderId="29" xfId="0" applyFont="1" applyBorder="1" applyAlignment="1">
      <alignment horizontal="left" vertical="center" wrapText="1"/>
    </xf>
    <xf numFmtId="0" fontId="41" fillId="0" borderId="31" xfId="0"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center" vertical="top"/>
    </xf>
    <xf numFmtId="0" fontId="41" fillId="0" borderId="30" xfId="0" applyFont="1" applyBorder="1" applyAlignment="1">
      <alignment horizontal="left" vertical="center"/>
    </xf>
    <xf numFmtId="0" fontId="41" fillId="0" borderId="31" xfId="0" applyFont="1" applyBorder="1" applyAlignment="1">
      <alignment horizontal="left" vertical="center"/>
    </xf>
    <xf numFmtId="0" fontId="43" fillId="0" borderId="0" xfId="0" applyFont="1" applyAlignment="1">
      <alignment vertical="center"/>
    </xf>
    <xf numFmtId="0" fontId="40" fillId="0" borderId="1" xfId="0" applyFont="1" applyBorder="1" applyAlignment="1">
      <alignment vertical="center"/>
    </xf>
    <xf numFmtId="0" fontId="43" fillId="0" borderId="29" xfId="0" applyFont="1" applyBorder="1" applyAlignment="1">
      <alignment vertical="center"/>
    </xf>
    <xf numFmtId="0" fontId="40" fillId="0" borderId="29" xfId="0" applyFont="1" applyBorder="1" applyAlignment="1">
      <alignment vertical="center"/>
    </xf>
    <xf numFmtId="0" fontId="0" fillId="0" borderId="1" xfId="0" applyBorder="1" applyAlignment="1">
      <alignment vertical="top"/>
    </xf>
    <xf numFmtId="49" fontId="41" fillId="0" borderId="1" xfId="0" applyNumberFormat="1" applyFont="1" applyBorder="1" applyAlignment="1">
      <alignment horizontal="left" vertical="center"/>
    </xf>
    <xf numFmtId="0" fontId="0" fillId="0" borderId="29" xfId="0" applyBorder="1" applyAlignment="1">
      <alignment vertical="top"/>
    </xf>
    <xf numFmtId="0" fontId="40" fillId="0" borderId="29" xfId="0" applyFont="1" applyBorder="1" applyAlignment="1">
      <alignment horizontal="left"/>
    </xf>
    <xf numFmtId="0" fontId="43" fillId="0" borderId="29" xfId="0" applyFont="1" applyBorder="1" applyAlignment="1"/>
    <xf numFmtId="0" fontId="38" fillId="0" borderId="27" xfId="0" applyFont="1" applyBorder="1" applyAlignment="1">
      <alignment vertical="top"/>
    </xf>
    <xf numFmtId="0" fontId="38" fillId="0" borderId="28" xfId="0" applyFont="1" applyBorder="1" applyAlignment="1">
      <alignment vertical="top"/>
    </xf>
    <xf numFmtId="0" fontId="38" fillId="0" borderId="1" xfId="0" applyFont="1" applyBorder="1" applyAlignment="1">
      <alignment horizontal="center" vertical="center"/>
    </xf>
    <xf numFmtId="0" fontId="38" fillId="0" borderId="1" xfId="0" applyFont="1" applyBorder="1" applyAlignment="1">
      <alignment horizontal="left" vertical="top"/>
    </xf>
    <xf numFmtId="0" fontId="38" fillId="0" borderId="30" xfId="0" applyFont="1" applyBorder="1" applyAlignment="1">
      <alignment vertical="top"/>
    </xf>
    <xf numFmtId="0" fontId="38" fillId="0" borderId="29" xfId="0" applyFont="1" applyBorder="1" applyAlignment="1">
      <alignment vertical="top"/>
    </xf>
    <xf numFmtId="0" fontId="38" fillId="0" borderId="31" xfId="0" applyFont="1" applyBorder="1" applyAlignment="1">
      <alignment vertical="top"/>
    </xf>
    <xf numFmtId="4" fontId="18" fillId="0" borderId="0" xfId="0" applyNumberFormat="1" applyFont="1" applyAlignment="1">
      <alignment vertical="center"/>
    </xf>
    <xf numFmtId="0" fontId="1" fillId="0" borderId="0" xfId="0" applyFont="1" applyAlignment="1">
      <alignmen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4" fontId="17" fillId="0" borderId="6" xfId="0" applyNumberFormat="1" applyFont="1" applyBorder="1" applyAlignment="1">
      <alignment vertical="center"/>
    </xf>
    <xf numFmtId="0" fontId="0" fillId="0" borderId="6" xfId="0" applyFont="1" applyBorder="1" applyAlignment="1">
      <alignment vertical="center"/>
    </xf>
    <xf numFmtId="0" fontId="4" fillId="4" borderId="8" xfId="0" applyFont="1" applyFill="1" applyBorder="1" applyAlignment="1">
      <alignment horizontal="left" vertical="center"/>
    </xf>
    <xf numFmtId="0" fontId="0" fillId="4" borderId="8" xfId="0" applyFont="1" applyFill="1" applyBorder="1" applyAlignment="1">
      <alignment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13" fillId="2" borderId="0" xfId="0" applyFont="1" applyFill="1" applyAlignment="1">
      <alignment horizontal="center" vertical="center"/>
    </xf>
    <xf numFmtId="0" fontId="0" fillId="0" borderId="0" xfId="0"/>
    <xf numFmtId="0" fontId="19" fillId="0" borderId="12" xfId="0" applyFont="1" applyBorder="1" applyAlignment="1">
      <alignment horizontal="center" vertical="center"/>
    </xf>
    <xf numFmtId="0" fontId="19" fillId="0" borderId="13" xfId="0" applyFont="1" applyBorder="1" applyAlignment="1">
      <alignment horizontal="left" vertical="center"/>
    </xf>
    <xf numFmtId="0" fontId="20" fillId="0" borderId="15" xfId="0" applyFont="1" applyBorder="1" applyAlignment="1">
      <alignment horizontal="left" vertical="center"/>
    </xf>
    <xf numFmtId="0" fontId="20" fillId="0" borderId="0"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1" fillId="0" borderId="0" xfId="0" applyFont="1" applyAlignment="1">
      <alignment horizontal="right" vertical="center"/>
    </xf>
    <xf numFmtId="164" fontId="1" fillId="0" borderId="0" xfId="0" applyNumberFormat="1" applyFont="1" applyAlignment="1">
      <alignment horizontal="left" vertical="center"/>
    </xf>
    <xf numFmtId="0" fontId="21" fillId="5" borderId="8" xfId="0" applyFont="1" applyFill="1" applyBorder="1" applyAlignment="1">
      <alignment horizontal="center" vertical="center"/>
    </xf>
    <xf numFmtId="0" fontId="21" fillId="5" borderId="8" xfId="0" applyFont="1" applyFill="1" applyBorder="1" applyAlignment="1">
      <alignment horizontal="left" vertical="center"/>
    </xf>
    <xf numFmtId="0" fontId="21" fillId="5" borderId="8" xfId="0" applyFont="1" applyFill="1" applyBorder="1" applyAlignment="1">
      <alignment horizontal="right" vertical="center"/>
    </xf>
    <xf numFmtId="4" fontId="27" fillId="0" borderId="0" xfId="0" applyNumberFormat="1" applyFont="1" applyAlignment="1">
      <alignment vertical="center"/>
    </xf>
    <xf numFmtId="0" fontId="27" fillId="0" borderId="0" xfId="0" applyFont="1" applyAlignment="1">
      <alignment vertical="center"/>
    </xf>
    <xf numFmtId="4" fontId="23" fillId="0" borderId="0" xfId="0" applyNumberFormat="1" applyFont="1" applyAlignment="1">
      <alignment horizontal="right" vertical="center"/>
    </xf>
    <xf numFmtId="4" fontId="23" fillId="0" borderId="0" xfId="0" applyNumberFormat="1" applyFont="1" applyAlignment="1">
      <alignment vertical="center"/>
    </xf>
    <xf numFmtId="0" fontId="21" fillId="5" borderId="7" xfId="0" applyFont="1" applyFill="1" applyBorder="1" applyAlignment="1">
      <alignment horizontal="center" vertical="center"/>
    </xf>
    <xf numFmtId="0" fontId="26"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2" fillId="3" borderId="0" xfId="0" applyFont="1" applyFill="1" applyAlignment="1" applyProtection="1">
      <alignment horizontal="left" vertical="center"/>
      <protection locked="0"/>
    </xf>
    <xf numFmtId="0" fontId="41" fillId="0" borderId="1" xfId="0" applyFont="1" applyBorder="1" applyAlignment="1">
      <alignment horizontal="left" vertical="top"/>
    </xf>
    <xf numFmtId="0" fontId="41" fillId="0" borderId="1" xfId="0" applyFont="1" applyBorder="1" applyAlignment="1">
      <alignment horizontal="left" vertical="center"/>
    </xf>
    <xf numFmtId="0" fontId="40" fillId="0" borderId="29" xfId="0" applyFont="1" applyBorder="1" applyAlignment="1">
      <alignment horizontal="left"/>
    </xf>
    <xf numFmtId="0" fontId="39" fillId="0" borderId="1" xfId="0" applyFont="1" applyBorder="1" applyAlignment="1">
      <alignment horizontal="center" vertical="center" wrapText="1"/>
    </xf>
    <xf numFmtId="0" fontId="39" fillId="0" borderId="1" xfId="0" applyFont="1" applyBorder="1" applyAlignment="1">
      <alignment horizontal="center" vertical="center"/>
    </xf>
    <xf numFmtId="0" fontId="41" fillId="0" borderId="1" xfId="0" applyFont="1" applyBorder="1" applyAlignment="1">
      <alignment horizontal="left" vertical="center" wrapText="1"/>
    </xf>
    <xf numFmtId="49" fontId="41" fillId="0" borderId="1" xfId="0" applyNumberFormat="1" applyFont="1" applyBorder="1" applyAlignment="1">
      <alignment horizontal="left" vertical="center" wrapText="1"/>
    </xf>
    <xf numFmtId="0" fontId="40" fillId="0" borderId="29" xfId="0" applyFont="1" applyBorder="1" applyAlignment="1">
      <alignment horizontal="left" wrapText="1"/>
    </xf>
    <xf numFmtId="49" fontId="10" fillId="0" borderId="0" xfId="0" applyNumberFormat="1" applyFont="1" applyAlignment="1">
      <alignment horizontal="left" vertical="center" wrapText="1"/>
    </xf>
  </cellXfs>
  <cellStyles count="2">
    <cellStyle name="Hyperlink" xfId="1" builtinId="8"/>
    <cellStyle name="Normal"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9"/>
  <sheetViews>
    <sheetView showGridLines="0" topLeftCell="A49" workbookViewId="0"/>
  </sheetViews>
  <sheetFormatPr defaultRowHeight="15" x14ac:dyDescent="0.2"/>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x14ac:dyDescent="0.2">
      <c r="A1" s="17" t="s">
        <v>0</v>
      </c>
      <c r="AZ1" s="17" t="s">
        <v>1</v>
      </c>
      <c r="BA1" s="17" t="s">
        <v>2</v>
      </c>
      <c r="BB1" s="17" t="s">
        <v>3</v>
      </c>
      <c r="BT1" s="17" t="s">
        <v>4</v>
      </c>
      <c r="BU1" s="17" t="s">
        <v>4</v>
      </c>
      <c r="BV1" s="17" t="s">
        <v>5</v>
      </c>
    </row>
    <row r="2" spans="1:74" s="1" customFormat="1" ht="36.950000000000003" customHeight="1" x14ac:dyDescent="0.2">
      <c r="AR2" s="304" t="s">
        <v>6</v>
      </c>
      <c r="AS2" s="305"/>
      <c r="AT2" s="305"/>
      <c r="AU2" s="305"/>
      <c r="AV2" s="305"/>
      <c r="AW2" s="305"/>
      <c r="AX2" s="305"/>
      <c r="AY2" s="305"/>
      <c r="AZ2" s="305"/>
      <c r="BA2" s="305"/>
      <c r="BB2" s="305"/>
      <c r="BC2" s="305"/>
      <c r="BD2" s="305"/>
      <c r="BE2" s="305"/>
      <c r="BS2" s="18" t="s">
        <v>7</v>
      </c>
      <c r="BT2" s="18" t="s">
        <v>8</v>
      </c>
    </row>
    <row r="3" spans="1:74" s="1" customFormat="1" ht="6.95" customHeight="1" x14ac:dyDescent="0.2">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7</v>
      </c>
      <c r="BT3" s="18" t="s">
        <v>9</v>
      </c>
    </row>
    <row r="4" spans="1:74" s="1" customFormat="1" ht="24.95" customHeight="1" x14ac:dyDescent="0.2">
      <c r="B4" s="21"/>
      <c r="D4" s="22" t="s">
        <v>10</v>
      </c>
      <c r="AR4" s="21"/>
      <c r="AS4" s="23" t="s">
        <v>11</v>
      </c>
      <c r="BE4" s="24" t="s">
        <v>12</v>
      </c>
      <c r="BS4" s="18" t="s">
        <v>13</v>
      </c>
    </row>
    <row r="5" spans="1:74" s="1" customFormat="1" ht="12" customHeight="1" x14ac:dyDescent="0.2">
      <c r="B5" s="21"/>
      <c r="D5" s="25" t="s">
        <v>14</v>
      </c>
      <c r="K5" s="315" t="s">
        <v>15</v>
      </c>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R5" s="21"/>
      <c r="BE5" s="295" t="s">
        <v>16</v>
      </c>
      <c r="BS5" s="18" t="s">
        <v>7</v>
      </c>
    </row>
    <row r="6" spans="1:74" s="1" customFormat="1" ht="36.950000000000003" customHeight="1" x14ac:dyDescent="0.2">
      <c r="B6" s="21"/>
      <c r="D6" s="27" t="s">
        <v>17</v>
      </c>
      <c r="K6" s="316" t="s">
        <v>18</v>
      </c>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R6" s="21"/>
      <c r="BE6" s="296"/>
      <c r="BS6" s="18" t="s">
        <v>7</v>
      </c>
    </row>
    <row r="7" spans="1:74" s="1" customFormat="1" ht="12" customHeight="1" x14ac:dyDescent="0.2">
      <c r="B7" s="21"/>
      <c r="D7" s="28" t="s">
        <v>19</v>
      </c>
      <c r="K7" s="26" t="s">
        <v>20</v>
      </c>
      <c r="AK7" s="28" t="s">
        <v>21</v>
      </c>
      <c r="AN7" s="26" t="s">
        <v>22</v>
      </c>
      <c r="AR7" s="21"/>
      <c r="BE7" s="296"/>
      <c r="BS7" s="18" t="s">
        <v>7</v>
      </c>
    </row>
    <row r="8" spans="1:74" s="1" customFormat="1" ht="12" customHeight="1" x14ac:dyDescent="0.2">
      <c r="B8" s="21"/>
      <c r="D8" s="28" t="s">
        <v>23</v>
      </c>
      <c r="K8" s="26" t="s">
        <v>24</v>
      </c>
      <c r="AK8" s="28" t="s">
        <v>25</v>
      </c>
      <c r="AN8" s="29" t="s">
        <v>26</v>
      </c>
      <c r="AR8" s="21"/>
      <c r="BE8" s="296"/>
      <c r="BS8" s="18" t="s">
        <v>7</v>
      </c>
    </row>
    <row r="9" spans="1:74" s="1" customFormat="1" ht="29.25" customHeight="1" x14ac:dyDescent="0.2">
      <c r="B9" s="21"/>
      <c r="D9" s="25" t="s">
        <v>27</v>
      </c>
      <c r="K9" s="30" t="s">
        <v>28</v>
      </c>
      <c r="AK9" s="25" t="s">
        <v>29</v>
      </c>
      <c r="AN9" s="30" t="s">
        <v>30</v>
      </c>
      <c r="AR9" s="21"/>
      <c r="BE9" s="296"/>
      <c r="BS9" s="18" t="s">
        <v>7</v>
      </c>
    </row>
    <row r="10" spans="1:74" s="1" customFormat="1" ht="12" customHeight="1" x14ac:dyDescent="0.2">
      <c r="B10" s="21"/>
      <c r="D10" s="28" t="s">
        <v>31</v>
      </c>
      <c r="AK10" s="28" t="s">
        <v>32</v>
      </c>
      <c r="AN10" s="26" t="s">
        <v>3</v>
      </c>
      <c r="AR10" s="21"/>
      <c r="BE10" s="296"/>
      <c r="BS10" s="18" t="s">
        <v>7</v>
      </c>
    </row>
    <row r="11" spans="1:74" s="1" customFormat="1" ht="18.399999999999999" customHeight="1" x14ac:dyDescent="0.2">
      <c r="B11" s="21"/>
      <c r="E11" s="26" t="s">
        <v>33</v>
      </c>
      <c r="AK11" s="28" t="s">
        <v>34</v>
      </c>
      <c r="AN11" s="26" t="s">
        <v>3</v>
      </c>
      <c r="AR11" s="21"/>
      <c r="BE11" s="296"/>
      <c r="BS11" s="18" t="s">
        <v>7</v>
      </c>
    </row>
    <row r="12" spans="1:74" s="1" customFormat="1" ht="6.95" customHeight="1" x14ac:dyDescent="0.2">
      <c r="B12" s="21"/>
      <c r="AR12" s="21"/>
      <c r="BE12" s="296"/>
      <c r="BS12" s="18" t="s">
        <v>7</v>
      </c>
    </row>
    <row r="13" spans="1:74" s="1" customFormat="1" ht="12" customHeight="1" x14ac:dyDescent="0.2">
      <c r="B13" s="21"/>
      <c r="D13" s="28" t="s">
        <v>35</v>
      </c>
      <c r="AK13" s="28" t="s">
        <v>32</v>
      </c>
      <c r="AN13" s="31" t="s">
        <v>36</v>
      </c>
      <c r="AR13" s="21"/>
      <c r="BE13" s="296"/>
      <c r="BS13" s="18" t="s">
        <v>7</v>
      </c>
    </row>
    <row r="14" spans="1:74" ht="12.75" x14ac:dyDescent="0.2">
      <c r="B14" s="21"/>
      <c r="E14" s="317" t="s">
        <v>36</v>
      </c>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28" t="s">
        <v>34</v>
      </c>
      <c r="AN14" s="31" t="s">
        <v>36</v>
      </c>
      <c r="AR14" s="21"/>
      <c r="BE14" s="296"/>
      <c r="BS14" s="18" t="s">
        <v>7</v>
      </c>
    </row>
    <row r="15" spans="1:74" s="1" customFormat="1" ht="6.95" customHeight="1" x14ac:dyDescent="0.2">
      <c r="B15" s="21"/>
      <c r="AR15" s="21"/>
      <c r="BE15" s="296"/>
      <c r="BS15" s="18" t="s">
        <v>4</v>
      </c>
    </row>
    <row r="16" spans="1:74" s="1" customFormat="1" ht="12" customHeight="1" x14ac:dyDescent="0.2">
      <c r="B16" s="21"/>
      <c r="D16" s="28" t="s">
        <v>37</v>
      </c>
      <c r="AK16" s="28" t="s">
        <v>32</v>
      </c>
      <c r="AN16" s="26" t="s">
        <v>3</v>
      </c>
      <c r="AR16" s="21"/>
      <c r="BE16" s="296"/>
      <c r="BS16" s="18" t="s">
        <v>4</v>
      </c>
    </row>
    <row r="17" spans="1:71" s="1" customFormat="1" ht="18.399999999999999" customHeight="1" x14ac:dyDescent="0.2">
      <c r="B17" s="21"/>
      <c r="E17" s="26" t="s">
        <v>38</v>
      </c>
      <c r="AK17" s="28" t="s">
        <v>34</v>
      </c>
      <c r="AN17" s="26" t="s">
        <v>3</v>
      </c>
      <c r="AR17" s="21"/>
      <c r="BE17" s="296"/>
      <c r="BS17" s="18" t="s">
        <v>39</v>
      </c>
    </row>
    <row r="18" spans="1:71" s="1" customFormat="1" ht="6.95" customHeight="1" x14ac:dyDescent="0.2">
      <c r="B18" s="21"/>
      <c r="AR18" s="21"/>
      <c r="BE18" s="296"/>
      <c r="BS18" s="18" t="s">
        <v>7</v>
      </c>
    </row>
    <row r="19" spans="1:71" s="1" customFormat="1" ht="12" customHeight="1" x14ac:dyDescent="0.2">
      <c r="B19" s="21"/>
      <c r="D19" s="28" t="s">
        <v>40</v>
      </c>
      <c r="AK19" s="28" t="s">
        <v>32</v>
      </c>
      <c r="AN19" s="26" t="s">
        <v>3</v>
      </c>
      <c r="AR19" s="21"/>
      <c r="BE19" s="296"/>
      <c r="BS19" s="18" t="s">
        <v>7</v>
      </c>
    </row>
    <row r="20" spans="1:71" s="1" customFormat="1" ht="18.399999999999999" customHeight="1" x14ac:dyDescent="0.2">
      <c r="B20" s="21"/>
      <c r="E20" s="26" t="s">
        <v>41</v>
      </c>
      <c r="AK20" s="28" t="s">
        <v>34</v>
      </c>
      <c r="AN20" s="26" t="s">
        <v>3</v>
      </c>
      <c r="AR20" s="21"/>
      <c r="BE20" s="296"/>
      <c r="BS20" s="18" t="s">
        <v>39</v>
      </c>
    </row>
    <row r="21" spans="1:71" s="1" customFormat="1" ht="6.95" customHeight="1" x14ac:dyDescent="0.2">
      <c r="B21" s="21"/>
      <c r="AR21" s="21"/>
      <c r="BE21" s="296"/>
    </row>
    <row r="22" spans="1:71" s="1" customFormat="1" ht="12" customHeight="1" x14ac:dyDescent="0.2">
      <c r="B22" s="21"/>
      <c r="D22" s="28" t="s">
        <v>42</v>
      </c>
      <c r="AR22" s="21"/>
      <c r="BE22" s="296"/>
    </row>
    <row r="23" spans="1:71" s="1" customFormat="1" ht="51" customHeight="1" x14ac:dyDescent="0.2">
      <c r="B23" s="21"/>
      <c r="E23" s="319" t="s">
        <v>43</v>
      </c>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R23" s="21"/>
      <c r="BE23" s="296"/>
    </row>
    <row r="24" spans="1:71" s="1" customFormat="1" ht="6.95" customHeight="1" x14ac:dyDescent="0.2">
      <c r="B24" s="21"/>
      <c r="AR24" s="21"/>
      <c r="BE24" s="296"/>
    </row>
    <row r="25" spans="1:71" s="1" customFormat="1" ht="6.95" customHeight="1" x14ac:dyDescent="0.2">
      <c r="B25" s="21"/>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R25" s="21"/>
      <c r="BE25" s="296"/>
    </row>
    <row r="26" spans="1:71" s="2" customFormat="1" ht="25.9" customHeight="1" x14ac:dyDescent="0.2">
      <c r="A26" s="34"/>
      <c r="B26" s="35"/>
      <c r="C26" s="34"/>
      <c r="D26" s="36" t="s">
        <v>44</v>
      </c>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298">
        <f>ROUND(AG54,2)</f>
        <v>0</v>
      </c>
      <c r="AL26" s="299"/>
      <c r="AM26" s="299"/>
      <c r="AN26" s="299"/>
      <c r="AO26" s="299"/>
      <c r="AP26" s="34"/>
      <c r="AQ26" s="34"/>
      <c r="AR26" s="35"/>
      <c r="BE26" s="296"/>
    </row>
    <row r="27" spans="1:71" s="2" customFormat="1" ht="6.95" customHeight="1" x14ac:dyDescent="0.2">
      <c r="A27" s="34"/>
      <c r="B27" s="35"/>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5"/>
      <c r="BE27" s="296"/>
    </row>
    <row r="28" spans="1:71" s="2" customFormat="1" ht="12.75" x14ac:dyDescent="0.2">
      <c r="A28" s="34"/>
      <c r="B28" s="35"/>
      <c r="C28" s="34"/>
      <c r="D28" s="34"/>
      <c r="E28" s="34"/>
      <c r="F28" s="34"/>
      <c r="G28" s="34"/>
      <c r="H28" s="34"/>
      <c r="I28" s="34"/>
      <c r="J28" s="34"/>
      <c r="K28" s="34"/>
      <c r="L28" s="320" t="s">
        <v>45</v>
      </c>
      <c r="M28" s="320"/>
      <c r="N28" s="320"/>
      <c r="O28" s="320"/>
      <c r="P28" s="320"/>
      <c r="Q28" s="34"/>
      <c r="R28" s="34"/>
      <c r="S28" s="34"/>
      <c r="T28" s="34"/>
      <c r="U28" s="34"/>
      <c r="V28" s="34"/>
      <c r="W28" s="320" t="s">
        <v>46</v>
      </c>
      <c r="X28" s="320"/>
      <c r="Y28" s="320"/>
      <c r="Z28" s="320"/>
      <c r="AA28" s="320"/>
      <c r="AB28" s="320"/>
      <c r="AC28" s="320"/>
      <c r="AD28" s="320"/>
      <c r="AE28" s="320"/>
      <c r="AF28" s="34"/>
      <c r="AG28" s="34"/>
      <c r="AH28" s="34"/>
      <c r="AI28" s="34"/>
      <c r="AJ28" s="34"/>
      <c r="AK28" s="320" t="s">
        <v>47</v>
      </c>
      <c r="AL28" s="320"/>
      <c r="AM28" s="320"/>
      <c r="AN28" s="320"/>
      <c r="AO28" s="320"/>
      <c r="AP28" s="34"/>
      <c r="AQ28" s="34"/>
      <c r="AR28" s="35"/>
      <c r="BE28" s="296"/>
    </row>
    <row r="29" spans="1:71" s="3" customFormat="1" ht="14.45" customHeight="1" x14ac:dyDescent="0.2">
      <c r="B29" s="39"/>
      <c r="D29" s="28" t="s">
        <v>48</v>
      </c>
      <c r="F29" s="28" t="s">
        <v>49</v>
      </c>
      <c r="L29" s="321">
        <v>0.21</v>
      </c>
      <c r="M29" s="294"/>
      <c r="N29" s="294"/>
      <c r="O29" s="294"/>
      <c r="P29" s="294"/>
      <c r="W29" s="293">
        <f>ROUND(AZ54, 2)</f>
        <v>0</v>
      </c>
      <c r="X29" s="294"/>
      <c r="Y29" s="294"/>
      <c r="Z29" s="294"/>
      <c r="AA29" s="294"/>
      <c r="AB29" s="294"/>
      <c r="AC29" s="294"/>
      <c r="AD29" s="294"/>
      <c r="AE29" s="294"/>
      <c r="AK29" s="293">
        <f>ROUND(AV54, 2)</f>
        <v>0</v>
      </c>
      <c r="AL29" s="294"/>
      <c r="AM29" s="294"/>
      <c r="AN29" s="294"/>
      <c r="AO29" s="294"/>
      <c r="AR29" s="39"/>
      <c r="BE29" s="297"/>
    </row>
    <row r="30" spans="1:71" s="3" customFormat="1" ht="14.45" customHeight="1" x14ac:dyDescent="0.2">
      <c r="B30" s="39"/>
      <c r="F30" s="28" t="s">
        <v>50</v>
      </c>
      <c r="L30" s="321">
        <v>0.15</v>
      </c>
      <c r="M30" s="294"/>
      <c r="N30" s="294"/>
      <c r="O30" s="294"/>
      <c r="P30" s="294"/>
      <c r="W30" s="293">
        <f>ROUND(BA54, 2)</f>
        <v>0</v>
      </c>
      <c r="X30" s="294"/>
      <c r="Y30" s="294"/>
      <c r="Z30" s="294"/>
      <c r="AA30" s="294"/>
      <c r="AB30" s="294"/>
      <c r="AC30" s="294"/>
      <c r="AD30" s="294"/>
      <c r="AE30" s="294"/>
      <c r="AK30" s="293">
        <f>ROUND(AW54, 2)</f>
        <v>0</v>
      </c>
      <c r="AL30" s="294"/>
      <c r="AM30" s="294"/>
      <c r="AN30" s="294"/>
      <c r="AO30" s="294"/>
      <c r="AR30" s="39"/>
      <c r="BE30" s="297"/>
    </row>
    <row r="31" spans="1:71" s="3" customFormat="1" ht="14.45" hidden="1" customHeight="1" x14ac:dyDescent="0.2">
      <c r="B31" s="39"/>
      <c r="F31" s="28" t="s">
        <v>51</v>
      </c>
      <c r="L31" s="321">
        <v>0.21</v>
      </c>
      <c r="M31" s="294"/>
      <c r="N31" s="294"/>
      <c r="O31" s="294"/>
      <c r="P31" s="294"/>
      <c r="W31" s="293">
        <f>ROUND(BB54, 2)</f>
        <v>0</v>
      </c>
      <c r="X31" s="294"/>
      <c r="Y31" s="294"/>
      <c r="Z31" s="294"/>
      <c r="AA31" s="294"/>
      <c r="AB31" s="294"/>
      <c r="AC31" s="294"/>
      <c r="AD31" s="294"/>
      <c r="AE31" s="294"/>
      <c r="AK31" s="293">
        <v>0</v>
      </c>
      <c r="AL31" s="294"/>
      <c r="AM31" s="294"/>
      <c r="AN31" s="294"/>
      <c r="AO31" s="294"/>
      <c r="AR31" s="39"/>
      <c r="BE31" s="297"/>
    </row>
    <row r="32" spans="1:71" s="3" customFormat="1" ht="14.45" hidden="1" customHeight="1" x14ac:dyDescent="0.2">
      <c r="B32" s="39"/>
      <c r="F32" s="28" t="s">
        <v>52</v>
      </c>
      <c r="L32" s="321">
        <v>0.15</v>
      </c>
      <c r="M32" s="294"/>
      <c r="N32" s="294"/>
      <c r="O32" s="294"/>
      <c r="P32" s="294"/>
      <c r="W32" s="293">
        <f>ROUND(BC54, 2)</f>
        <v>0</v>
      </c>
      <c r="X32" s="294"/>
      <c r="Y32" s="294"/>
      <c r="Z32" s="294"/>
      <c r="AA32" s="294"/>
      <c r="AB32" s="294"/>
      <c r="AC32" s="294"/>
      <c r="AD32" s="294"/>
      <c r="AE32" s="294"/>
      <c r="AK32" s="293">
        <v>0</v>
      </c>
      <c r="AL32" s="294"/>
      <c r="AM32" s="294"/>
      <c r="AN32" s="294"/>
      <c r="AO32" s="294"/>
      <c r="AR32" s="39"/>
      <c r="BE32" s="297"/>
    </row>
    <row r="33" spans="1:57" s="3" customFormat="1" ht="14.45" hidden="1" customHeight="1" x14ac:dyDescent="0.2">
      <c r="B33" s="39"/>
      <c r="F33" s="28" t="s">
        <v>53</v>
      </c>
      <c r="L33" s="321">
        <v>0</v>
      </c>
      <c r="M33" s="294"/>
      <c r="N33" s="294"/>
      <c r="O33" s="294"/>
      <c r="P33" s="294"/>
      <c r="W33" s="293">
        <f>ROUND(BD54, 2)</f>
        <v>0</v>
      </c>
      <c r="X33" s="294"/>
      <c r="Y33" s="294"/>
      <c r="Z33" s="294"/>
      <c r="AA33" s="294"/>
      <c r="AB33" s="294"/>
      <c r="AC33" s="294"/>
      <c r="AD33" s="294"/>
      <c r="AE33" s="294"/>
      <c r="AK33" s="293">
        <v>0</v>
      </c>
      <c r="AL33" s="294"/>
      <c r="AM33" s="294"/>
      <c r="AN33" s="294"/>
      <c r="AO33" s="294"/>
      <c r="AR33" s="39"/>
    </row>
    <row r="34" spans="1:57" s="2" customFormat="1" ht="6.95" customHeight="1" x14ac:dyDescent="0.2">
      <c r="A34" s="34"/>
      <c r="B34" s="35"/>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5"/>
      <c r="BE34" s="34"/>
    </row>
    <row r="35" spans="1:57" s="2" customFormat="1" ht="25.9" customHeight="1" x14ac:dyDescent="0.2">
      <c r="A35" s="34"/>
      <c r="B35" s="35"/>
      <c r="C35" s="40"/>
      <c r="D35" s="41" t="s">
        <v>54</v>
      </c>
      <c r="E35" s="42"/>
      <c r="F35" s="42"/>
      <c r="G35" s="42"/>
      <c r="H35" s="42"/>
      <c r="I35" s="42"/>
      <c r="J35" s="42"/>
      <c r="K35" s="42"/>
      <c r="L35" s="42"/>
      <c r="M35" s="42"/>
      <c r="N35" s="42"/>
      <c r="O35" s="42"/>
      <c r="P35" s="42"/>
      <c r="Q35" s="42"/>
      <c r="R35" s="42"/>
      <c r="S35" s="42"/>
      <c r="T35" s="43" t="s">
        <v>55</v>
      </c>
      <c r="U35" s="42"/>
      <c r="V35" s="42"/>
      <c r="W35" s="42"/>
      <c r="X35" s="300" t="s">
        <v>56</v>
      </c>
      <c r="Y35" s="301"/>
      <c r="Z35" s="301"/>
      <c r="AA35" s="301"/>
      <c r="AB35" s="301"/>
      <c r="AC35" s="42"/>
      <c r="AD35" s="42"/>
      <c r="AE35" s="42"/>
      <c r="AF35" s="42"/>
      <c r="AG35" s="42"/>
      <c r="AH35" s="42"/>
      <c r="AI35" s="42"/>
      <c r="AJ35" s="42"/>
      <c r="AK35" s="302">
        <f>SUM(AK26:AK33)</f>
        <v>0</v>
      </c>
      <c r="AL35" s="301"/>
      <c r="AM35" s="301"/>
      <c r="AN35" s="301"/>
      <c r="AO35" s="303"/>
      <c r="AP35" s="40"/>
      <c r="AQ35" s="40"/>
      <c r="AR35" s="35"/>
      <c r="BE35" s="34"/>
    </row>
    <row r="36" spans="1:57" s="2" customFormat="1" ht="6.95" customHeight="1" x14ac:dyDescent="0.2">
      <c r="A36" s="34"/>
      <c r="B36" s="35"/>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5"/>
      <c r="BE36" s="34"/>
    </row>
    <row r="37" spans="1:57" s="2" customFormat="1" ht="6.95" customHeight="1" x14ac:dyDescent="0.2">
      <c r="A37" s="34"/>
      <c r="B37" s="44"/>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35"/>
      <c r="BE37" s="34"/>
    </row>
    <row r="41" spans="1:57" s="2" customFormat="1" ht="6.95" customHeight="1" x14ac:dyDescent="0.2">
      <c r="A41" s="34"/>
      <c r="B41" s="46"/>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35"/>
      <c r="BE41" s="34"/>
    </row>
    <row r="42" spans="1:57" s="2" customFormat="1" ht="24.95" customHeight="1" x14ac:dyDescent="0.2">
      <c r="A42" s="34"/>
      <c r="B42" s="35"/>
      <c r="C42" s="22" t="s">
        <v>57</v>
      </c>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5"/>
      <c r="BE42" s="34"/>
    </row>
    <row r="43" spans="1:57" s="2" customFormat="1" ht="6.95" customHeight="1" x14ac:dyDescent="0.2">
      <c r="A43" s="34"/>
      <c r="B43" s="35"/>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5"/>
      <c r="BE43" s="34"/>
    </row>
    <row r="44" spans="1:57" s="4" customFormat="1" ht="12" customHeight="1" x14ac:dyDescent="0.2">
      <c r="B44" s="48"/>
      <c r="C44" s="28" t="s">
        <v>14</v>
      </c>
      <c r="L44" s="4" t="str">
        <f>K5</f>
        <v>201765</v>
      </c>
      <c r="AR44" s="48"/>
    </row>
    <row r="45" spans="1:57" s="5" customFormat="1" ht="36.950000000000003" customHeight="1" x14ac:dyDescent="0.2">
      <c r="B45" s="49"/>
      <c r="C45" s="50" t="s">
        <v>17</v>
      </c>
      <c r="L45" s="312" t="str">
        <f>K6</f>
        <v>Zateplení vodárny</v>
      </c>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c r="AL45" s="313"/>
      <c r="AM45" s="313"/>
      <c r="AN45" s="313"/>
      <c r="AO45" s="313"/>
      <c r="AR45" s="49"/>
    </row>
    <row r="46" spans="1:57" s="2" customFormat="1" ht="6.95" customHeight="1" x14ac:dyDescent="0.2">
      <c r="A46" s="34"/>
      <c r="B46" s="35"/>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5"/>
      <c r="BE46" s="34"/>
    </row>
    <row r="47" spans="1:57" s="2" customFormat="1" ht="12" customHeight="1" x14ac:dyDescent="0.2">
      <c r="A47" s="34"/>
      <c r="B47" s="35"/>
      <c r="C47" s="28" t="s">
        <v>23</v>
      </c>
      <c r="D47" s="34"/>
      <c r="E47" s="34"/>
      <c r="F47" s="34"/>
      <c r="G47" s="34"/>
      <c r="H47" s="34"/>
      <c r="I47" s="34"/>
      <c r="J47" s="34"/>
      <c r="K47" s="34"/>
      <c r="L47" s="51" t="str">
        <f>IF(K8="","",K8)</f>
        <v>Biřkov; st. p. 99 a 226/17 k.ú. Biřkov</v>
      </c>
      <c r="M47" s="34"/>
      <c r="N47" s="34"/>
      <c r="O47" s="34"/>
      <c r="P47" s="34"/>
      <c r="Q47" s="34"/>
      <c r="R47" s="34"/>
      <c r="S47" s="34"/>
      <c r="T47" s="34"/>
      <c r="U47" s="34"/>
      <c r="V47" s="34"/>
      <c r="W47" s="34"/>
      <c r="X47" s="34"/>
      <c r="Y47" s="34"/>
      <c r="Z47" s="34"/>
      <c r="AA47" s="34"/>
      <c r="AB47" s="34"/>
      <c r="AC47" s="34"/>
      <c r="AD47" s="34"/>
      <c r="AE47" s="34"/>
      <c r="AF47" s="34"/>
      <c r="AG47" s="34"/>
      <c r="AH47" s="34"/>
      <c r="AI47" s="28" t="s">
        <v>25</v>
      </c>
      <c r="AJ47" s="34"/>
      <c r="AK47" s="34"/>
      <c r="AL47" s="34"/>
      <c r="AM47" s="314" t="str">
        <f>IF(AN8= "","",AN8)</f>
        <v>19. 2. 2019</v>
      </c>
      <c r="AN47" s="314"/>
      <c r="AO47" s="34"/>
      <c r="AP47" s="34"/>
      <c r="AQ47" s="34"/>
      <c r="AR47" s="35"/>
      <c r="BE47" s="34"/>
    </row>
    <row r="48" spans="1:57" s="2" customFormat="1" ht="6.95" customHeight="1" x14ac:dyDescent="0.2">
      <c r="A48" s="34"/>
      <c r="B48" s="35"/>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5"/>
      <c r="BE48" s="34"/>
    </row>
    <row r="49" spans="1:91" s="2" customFormat="1" ht="27.95" customHeight="1" x14ac:dyDescent="0.2">
      <c r="A49" s="34"/>
      <c r="B49" s="35"/>
      <c r="C49" s="28" t="s">
        <v>31</v>
      </c>
      <c r="D49" s="34"/>
      <c r="E49" s="34"/>
      <c r="F49" s="34"/>
      <c r="G49" s="34"/>
      <c r="H49" s="34"/>
      <c r="I49" s="34"/>
      <c r="J49" s="34"/>
      <c r="K49" s="34"/>
      <c r="L49" s="4" t="str">
        <f>IF(E11= "","",E11)</f>
        <v xml:space="preserve"> </v>
      </c>
      <c r="M49" s="34"/>
      <c r="N49" s="34"/>
      <c r="O49" s="34"/>
      <c r="P49" s="34"/>
      <c r="Q49" s="34"/>
      <c r="R49" s="34"/>
      <c r="S49" s="34"/>
      <c r="T49" s="34"/>
      <c r="U49" s="34"/>
      <c r="V49" s="34"/>
      <c r="W49" s="34"/>
      <c r="X49" s="34"/>
      <c r="Y49" s="34"/>
      <c r="Z49" s="34"/>
      <c r="AA49" s="34"/>
      <c r="AB49" s="34"/>
      <c r="AC49" s="34"/>
      <c r="AD49" s="34"/>
      <c r="AE49" s="34"/>
      <c r="AF49" s="34"/>
      <c r="AG49" s="34"/>
      <c r="AH49" s="34"/>
      <c r="AI49" s="28" t="s">
        <v>37</v>
      </c>
      <c r="AJ49" s="34"/>
      <c r="AK49" s="34"/>
      <c r="AL49" s="34"/>
      <c r="AM49" s="310" t="str">
        <f>IF(E17="","",E17)</f>
        <v>Jan Svejkovský, Ing. Jaroslav Šedivec</v>
      </c>
      <c r="AN49" s="311"/>
      <c r="AO49" s="311"/>
      <c r="AP49" s="311"/>
      <c r="AQ49" s="34"/>
      <c r="AR49" s="35"/>
      <c r="AS49" s="306" t="s">
        <v>58</v>
      </c>
      <c r="AT49" s="307"/>
      <c r="AU49" s="53"/>
      <c r="AV49" s="53"/>
      <c r="AW49" s="53"/>
      <c r="AX49" s="53"/>
      <c r="AY49" s="53"/>
      <c r="AZ49" s="53"/>
      <c r="BA49" s="53"/>
      <c r="BB49" s="53"/>
      <c r="BC49" s="53"/>
      <c r="BD49" s="54"/>
      <c r="BE49" s="34"/>
    </row>
    <row r="50" spans="1:91" s="2" customFormat="1" ht="15.2" customHeight="1" x14ac:dyDescent="0.2">
      <c r="A50" s="34"/>
      <c r="B50" s="35"/>
      <c r="C50" s="28" t="s">
        <v>35</v>
      </c>
      <c r="D50" s="34"/>
      <c r="E50" s="34"/>
      <c r="F50" s="34"/>
      <c r="G50" s="34"/>
      <c r="H50" s="34"/>
      <c r="I50" s="34"/>
      <c r="J50" s="34"/>
      <c r="K50" s="34"/>
      <c r="L50" s="4" t="str">
        <f>IF(E14= "Vyplň údaj","",E14)</f>
        <v/>
      </c>
      <c r="M50" s="34"/>
      <c r="N50" s="34"/>
      <c r="O50" s="34"/>
      <c r="P50" s="34"/>
      <c r="Q50" s="34"/>
      <c r="R50" s="34"/>
      <c r="S50" s="34"/>
      <c r="T50" s="34"/>
      <c r="U50" s="34"/>
      <c r="V50" s="34"/>
      <c r="W50" s="34"/>
      <c r="X50" s="34"/>
      <c r="Y50" s="34"/>
      <c r="Z50" s="34"/>
      <c r="AA50" s="34"/>
      <c r="AB50" s="34"/>
      <c r="AC50" s="34"/>
      <c r="AD50" s="34"/>
      <c r="AE50" s="34"/>
      <c r="AF50" s="34"/>
      <c r="AG50" s="34"/>
      <c r="AH50" s="34"/>
      <c r="AI50" s="28" t="s">
        <v>40</v>
      </c>
      <c r="AJ50" s="34"/>
      <c r="AK50" s="34"/>
      <c r="AL50" s="34"/>
      <c r="AM50" s="310" t="str">
        <f>IF(E20="","",E20)</f>
        <v>Jakub Vilingr</v>
      </c>
      <c r="AN50" s="311"/>
      <c r="AO50" s="311"/>
      <c r="AP50" s="311"/>
      <c r="AQ50" s="34"/>
      <c r="AR50" s="35"/>
      <c r="AS50" s="308"/>
      <c r="AT50" s="309"/>
      <c r="AU50" s="55"/>
      <c r="AV50" s="55"/>
      <c r="AW50" s="55"/>
      <c r="AX50" s="55"/>
      <c r="AY50" s="55"/>
      <c r="AZ50" s="55"/>
      <c r="BA50" s="55"/>
      <c r="BB50" s="55"/>
      <c r="BC50" s="55"/>
      <c r="BD50" s="56"/>
      <c r="BE50" s="34"/>
    </row>
    <row r="51" spans="1:91" s="2" customFormat="1" ht="10.9" customHeight="1" x14ac:dyDescent="0.2">
      <c r="A51" s="34"/>
      <c r="B51" s="35"/>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5"/>
      <c r="AS51" s="308"/>
      <c r="AT51" s="309"/>
      <c r="AU51" s="55"/>
      <c r="AV51" s="55"/>
      <c r="AW51" s="55"/>
      <c r="AX51" s="55"/>
      <c r="AY51" s="55"/>
      <c r="AZ51" s="55"/>
      <c r="BA51" s="55"/>
      <c r="BB51" s="55"/>
      <c r="BC51" s="55"/>
      <c r="BD51" s="56"/>
      <c r="BE51" s="34"/>
    </row>
    <row r="52" spans="1:91" s="2" customFormat="1" ht="29.25" customHeight="1" x14ac:dyDescent="0.2">
      <c r="A52" s="34"/>
      <c r="B52" s="35"/>
      <c r="C52" s="329" t="s">
        <v>59</v>
      </c>
      <c r="D52" s="323"/>
      <c r="E52" s="323"/>
      <c r="F52" s="323"/>
      <c r="G52" s="323"/>
      <c r="H52" s="57"/>
      <c r="I52" s="322" t="s">
        <v>60</v>
      </c>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4" t="s">
        <v>61</v>
      </c>
      <c r="AH52" s="323"/>
      <c r="AI52" s="323"/>
      <c r="AJ52" s="323"/>
      <c r="AK52" s="323"/>
      <c r="AL52" s="323"/>
      <c r="AM52" s="323"/>
      <c r="AN52" s="322" t="s">
        <v>62</v>
      </c>
      <c r="AO52" s="323"/>
      <c r="AP52" s="323"/>
      <c r="AQ52" s="58" t="s">
        <v>63</v>
      </c>
      <c r="AR52" s="35"/>
      <c r="AS52" s="59" t="s">
        <v>64</v>
      </c>
      <c r="AT52" s="60" t="s">
        <v>65</v>
      </c>
      <c r="AU52" s="60" t="s">
        <v>66</v>
      </c>
      <c r="AV52" s="60" t="s">
        <v>67</v>
      </c>
      <c r="AW52" s="60" t="s">
        <v>68</v>
      </c>
      <c r="AX52" s="60" t="s">
        <v>69</v>
      </c>
      <c r="AY52" s="60" t="s">
        <v>70</v>
      </c>
      <c r="AZ52" s="60" t="s">
        <v>71</v>
      </c>
      <c r="BA52" s="60" t="s">
        <v>72</v>
      </c>
      <c r="BB52" s="60" t="s">
        <v>73</v>
      </c>
      <c r="BC52" s="60" t="s">
        <v>74</v>
      </c>
      <c r="BD52" s="61" t="s">
        <v>75</v>
      </c>
      <c r="BE52" s="34"/>
    </row>
    <row r="53" spans="1:91" s="2" customFormat="1" ht="10.9" customHeight="1" x14ac:dyDescent="0.2">
      <c r="A53" s="34"/>
      <c r="B53" s="35"/>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5"/>
      <c r="AS53" s="62"/>
      <c r="AT53" s="63"/>
      <c r="AU53" s="63"/>
      <c r="AV53" s="63"/>
      <c r="AW53" s="63"/>
      <c r="AX53" s="63"/>
      <c r="AY53" s="63"/>
      <c r="AZ53" s="63"/>
      <c r="BA53" s="63"/>
      <c r="BB53" s="63"/>
      <c r="BC53" s="63"/>
      <c r="BD53" s="64"/>
      <c r="BE53" s="34"/>
    </row>
    <row r="54" spans="1:91" s="6" customFormat="1" ht="32.450000000000003" customHeight="1" x14ac:dyDescent="0.2">
      <c r="B54" s="65"/>
      <c r="C54" s="66" t="s">
        <v>76</v>
      </c>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327">
        <f>ROUND(SUM(AG55:AG57),2)</f>
        <v>0</v>
      </c>
      <c r="AH54" s="327"/>
      <c r="AI54" s="327"/>
      <c r="AJ54" s="327"/>
      <c r="AK54" s="327"/>
      <c r="AL54" s="327"/>
      <c r="AM54" s="327"/>
      <c r="AN54" s="328">
        <f>SUM(AG54,AT54)</f>
        <v>0</v>
      </c>
      <c r="AO54" s="328"/>
      <c r="AP54" s="328"/>
      <c r="AQ54" s="69" t="s">
        <v>3</v>
      </c>
      <c r="AR54" s="65"/>
      <c r="AS54" s="70">
        <f>ROUND(SUM(AS55:AS57),2)</f>
        <v>0</v>
      </c>
      <c r="AT54" s="71">
        <f>ROUND(SUM(AV54:AW54),2)</f>
        <v>0</v>
      </c>
      <c r="AU54" s="72">
        <f>ROUND(SUM(AU55:AU57),5)</f>
        <v>0</v>
      </c>
      <c r="AV54" s="71">
        <f>ROUND(AZ54*L29,2)</f>
        <v>0</v>
      </c>
      <c r="AW54" s="71">
        <f>ROUND(BA54*L30,2)</f>
        <v>0</v>
      </c>
      <c r="AX54" s="71">
        <f>ROUND(BB54*L29,2)</f>
        <v>0</v>
      </c>
      <c r="AY54" s="71">
        <f>ROUND(BC54*L30,2)</f>
        <v>0</v>
      </c>
      <c r="AZ54" s="71">
        <f>ROUND(SUM(AZ55:AZ57),2)</f>
        <v>0</v>
      </c>
      <c r="BA54" s="71">
        <f>ROUND(SUM(BA55:BA57),2)</f>
        <v>0</v>
      </c>
      <c r="BB54" s="71">
        <f>ROUND(SUM(BB55:BB57),2)</f>
        <v>0</v>
      </c>
      <c r="BC54" s="71">
        <f>ROUND(SUM(BC55:BC57),2)</f>
        <v>0</v>
      </c>
      <c r="BD54" s="73">
        <f>ROUND(SUM(BD55:BD57),2)</f>
        <v>0</v>
      </c>
      <c r="BS54" s="74" t="s">
        <v>77</v>
      </c>
      <c r="BT54" s="74" t="s">
        <v>78</v>
      </c>
      <c r="BU54" s="75" t="s">
        <v>79</v>
      </c>
      <c r="BV54" s="74" t="s">
        <v>80</v>
      </c>
      <c r="BW54" s="74" t="s">
        <v>5</v>
      </c>
      <c r="BX54" s="74" t="s">
        <v>81</v>
      </c>
      <c r="CL54" s="74" t="s">
        <v>20</v>
      </c>
    </row>
    <row r="55" spans="1:91" s="7" customFormat="1" ht="16.5" customHeight="1" x14ac:dyDescent="0.2">
      <c r="A55" s="76" t="s">
        <v>82</v>
      </c>
      <c r="B55" s="77"/>
      <c r="C55" s="78"/>
      <c r="D55" s="330" t="s">
        <v>83</v>
      </c>
      <c r="E55" s="330"/>
      <c r="F55" s="330"/>
      <c r="G55" s="330"/>
      <c r="H55" s="330"/>
      <c r="I55" s="79"/>
      <c r="J55" s="330" t="s">
        <v>84</v>
      </c>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25">
        <f>'01 - Vedlejší rozpočtové ...'!J30</f>
        <v>0</v>
      </c>
      <c r="AH55" s="326"/>
      <c r="AI55" s="326"/>
      <c r="AJ55" s="326"/>
      <c r="AK55" s="326"/>
      <c r="AL55" s="326"/>
      <c r="AM55" s="326"/>
      <c r="AN55" s="325">
        <f>SUM(AG55,AT55)</f>
        <v>0</v>
      </c>
      <c r="AO55" s="326"/>
      <c r="AP55" s="326"/>
      <c r="AQ55" s="80" t="s">
        <v>85</v>
      </c>
      <c r="AR55" s="77"/>
      <c r="AS55" s="81">
        <v>0</v>
      </c>
      <c r="AT55" s="82">
        <f>ROUND(SUM(AV55:AW55),2)</f>
        <v>0</v>
      </c>
      <c r="AU55" s="83">
        <f>'01 - Vedlejší rozpočtové ...'!P83</f>
        <v>0</v>
      </c>
      <c r="AV55" s="82">
        <f>'01 - Vedlejší rozpočtové ...'!J33</f>
        <v>0</v>
      </c>
      <c r="AW55" s="82">
        <f>'01 - Vedlejší rozpočtové ...'!J34</f>
        <v>0</v>
      </c>
      <c r="AX55" s="82">
        <f>'01 - Vedlejší rozpočtové ...'!J35</f>
        <v>0</v>
      </c>
      <c r="AY55" s="82">
        <f>'01 - Vedlejší rozpočtové ...'!J36</f>
        <v>0</v>
      </c>
      <c r="AZ55" s="82">
        <f>'01 - Vedlejší rozpočtové ...'!F33</f>
        <v>0</v>
      </c>
      <c r="BA55" s="82">
        <f>'01 - Vedlejší rozpočtové ...'!F34</f>
        <v>0</v>
      </c>
      <c r="BB55" s="82">
        <f>'01 - Vedlejší rozpočtové ...'!F35</f>
        <v>0</v>
      </c>
      <c r="BC55" s="82">
        <f>'01 - Vedlejší rozpočtové ...'!F36</f>
        <v>0</v>
      </c>
      <c r="BD55" s="84">
        <f>'01 - Vedlejší rozpočtové ...'!F37</f>
        <v>0</v>
      </c>
      <c r="BT55" s="85" t="s">
        <v>86</v>
      </c>
      <c r="BV55" s="85" t="s">
        <v>80</v>
      </c>
      <c r="BW55" s="85" t="s">
        <v>87</v>
      </c>
      <c r="BX55" s="85" t="s">
        <v>5</v>
      </c>
      <c r="CL55" s="85" t="s">
        <v>20</v>
      </c>
      <c r="CM55" s="85" t="s">
        <v>88</v>
      </c>
    </row>
    <row r="56" spans="1:91" s="7" customFormat="1" ht="16.5" customHeight="1" x14ac:dyDescent="0.2">
      <c r="A56" s="76" t="s">
        <v>82</v>
      </c>
      <c r="B56" s="77"/>
      <c r="C56" s="78"/>
      <c r="D56" s="330" t="s">
        <v>89</v>
      </c>
      <c r="E56" s="330"/>
      <c r="F56" s="330"/>
      <c r="G56" s="330"/>
      <c r="H56" s="330"/>
      <c r="I56" s="79"/>
      <c r="J56" s="330" t="s">
        <v>90</v>
      </c>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25">
        <f>'02 - Bourací práce'!J30</f>
        <v>0</v>
      </c>
      <c r="AH56" s="326"/>
      <c r="AI56" s="326"/>
      <c r="AJ56" s="326"/>
      <c r="AK56" s="326"/>
      <c r="AL56" s="326"/>
      <c r="AM56" s="326"/>
      <c r="AN56" s="325">
        <f>SUM(AG56,AT56)</f>
        <v>0</v>
      </c>
      <c r="AO56" s="326"/>
      <c r="AP56" s="326"/>
      <c r="AQ56" s="80" t="s">
        <v>85</v>
      </c>
      <c r="AR56" s="77"/>
      <c r="AS56" s="81">
        <v>0</v>
      </c>
      <c r="AT56" s="82">
        <f>ROUND(SUM(AV56:AW56),2)</f>
        <v>0</v>
      </c>
      <c r="AU56" s="83">
        <f>'02 - Bourací práce'!P94</f>
        <v>0</v>
      </c>
      <c r="AV56" s="82">
        <f>'02 - Bourací práce'!J33</f>
        <v>0</v>
      </c>
      <c r="AW56" s="82">
        <f>'02 - Bourací práce'!J34</f>
        <v>0</v>
      </c>
      <c r="AX56" s="82">
        <f>'02 - Bourací práce'!J35</f>
        <v>0</v>
      </c>
      <c r="AY56" s="82">
        <f>'02 - Bourací práce'!J36</f>
        <v>0</v>
      </c>
      <c r="AZ56" s="82">
        <f>'02 - Bourací práce'!F33</f>
        <v>0</v>
      </c>
      <c r="BA56" s="82">
        <f>'02 - Bourací práce'!F34</f>
        <v>0</v>
      </c>
      <c r="BB56" s="82">
        <f>'02 - Bourací práce'!F35</f>
        <v>0</v>
      </c>
      <c r="BC56" s="82">
        <f>'02 - Bourací práce'!F36</f>
        <v>0</v>
      </c>
      <c r="BD56" s="84">
        <f>'02 - Bourací práce'!F37</f>
        <v>0</v>
      </c>
      <c r="BT56" s="85" t="s">
        <v>86</v>
      </c>
      <c r="BV56" s="85" t="s">
        <v>80</v>
      </c>
      <c r="BW56" s="85" t="s">
        <v>91</v>
      </c>
      <c r="BX56" s="85" t="s">
        <v>5</v>
      </c>
      <c r="CL56" s="85" t="s">
        <v>20</v>
      </c>
      <c r="CM56" s="85" t="s">
        <v>88</v>
      </c>
    </row>
    <row r="57" spans="1:91" s="7" customFormat="1" ht="16.5" customHeight="1" x14ac:dyDescent="0.2">
      <c r="A57" s="76" t="s">
        <v>82</v>
      </c>
      <c r="B57" s="77"/>
      <c r="C57" s="78"/>
      <c r="D57" s="330" t="s">
        <v>92</v>
      </c>
      <c r="E57" s="330"/>
      <c r="F57" s="330"/>
      <c r="G57" s="330"/>
      <c r="H57" s="330"/>
      <c r="I57" s="79"/>
      <c r="J57" s="330" t="s">
        <v>93</v>
      </c>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25">
        <f>'03 - Oprava'!J30</f>
        <v>0</v>
      </c>
      <c r="AH57" s="326"/>
      <c r="AI57" s="326"/>
      <c r="AJ57" s="326"/>
      <c r="AK57" s="326"/>
      <c r="AL57" s="326"/>
      <c r="AM57" s="326"/>
      <c r="AN57" s="325">
        <f>SUM(AG57,AT57)</f>
        <v>0</v>
      </c>
      <c r="AO57" s="326"/>
      <c r="AP57" s="326"/>
      <c r="AQ57" s="80" t="s">
        <v>85</v>
      </c>
      <c r="AR57" s="77"/>
      <c r="AS57" s="86">
        <v>0</v>
      </c>
      <c r="AT57" s="87">
        <f>ROUND(SUM(AV57:AW57),2)</f>
        <v>0</v>
      </c>
      <c r="AU57" s="88">
        <f>'03 - Oprava'!P95</f>
        <v>0</v>
      </c>
      <c r="AV57" s="87">
        <f>'03 - Oprava'!J33</f>
        <v>0</v>
      </c>
      <c r="AW57" s="87">
        <f>'03 - Oprava'!J34</f>
        <v>0</v>
      </c>
      <c r="AX57" s="87">
        <f>'03 - Oprava'!J35</f>
        <v>0</v>
      </c>
      <c r="AY57" s="87">
        <f>'03 - Oprava'!J36</f>
        <v>0</v>
      </c>
      <c r="AZ57" s="87">
        <f>'03 - Oprava'!F33</f>
        <v>0</v>
      </c>
      <c r="BA57" s="87">
        <f>'03 - Oprava'!F34</f>
        <v>0</v>
      </c>
      <c r="BB57" s="87">
        <f>'03 - Oprava'!F35</f>
        <v>0</v>
      </c>
      <c r="BC57" s="87">
        <f>'03 - Oprava'!F36</f>
        <v>0</v>
      </c>
      <c r="BD57" s="89">
        <f>'03 - Oprava'!F37</f>
        <v>0</v>
      </c>
      <c r="BT57" s="85" t="s">
        <v>86</v>
      </c>
      <c r="BV57" s="85" t="s">
        <v>80</v>
      </c>
      <c r="BW57" s="85" t="s">
        <v>94</v>
      </c>
      <c r="BX57" s="85" t="s">
        <v>5</v>
      </c>
      <c r="CL57" s="85" t="s">
        <v>20</v>
      </c>
      <c r="CM57" s="85" t="s">
        <v>88</v>
      </c>
    </row>
    <row r="58" spans="1:91" s="2" customFormat="1" ht="30" customHeight="1" x14ac:dyDescent="0.2">
      <c r="A58" s="34"/>
      <c r="B58" s="35"/>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5"/>
      <c r="AS58" s="34"/>
      <c r="AT58" s="34"/>
      <c r="AU58" s="34"/>
      <c r="AV58" s="34"/>
      <c r="AW58" s="34"/>
      <c r="AX58" s="34"/>
      <c r="AY58" s="34"/>
      <c r="AZ58" s="34"/>
      <c r="BA58" s="34"/>
      <c r="BB58" s="34"/>
      <c r="BC58" s="34"/>
      <c r="BD58" s="34"/>
      <c r="BE58" s="34"/>
    </row>
    <row r="59" spans="1:91" s="2" customFormat="1" ht="6.95" customHeight="1" x14ac:dyDescent="0.2">
      <c r="A59" s="34"/>
      <c r="B59" s="44"/>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35"/>
      <c r="AS59" s="34"/>
      <c r="AT59" s="34"/>
      <c r="AU59" s="34"/>
      <c r="AV59" s="34"/>
      <c r="AW59" s="34"/>
      <c r="AX59" s="34"/>
      <c r="AY59" s="34"/>
      <c r="AZ59" s="34"/>
      <c r="BA59" s="34"/>
      <c r="BB59" s="34"/>
      <c r="BC59" s="34"/>
      <c r="BD59" s="34"/>
      <c r="BE59" s="34"/>
    </row>
  </sheetData>
  <mergeCells count="50">
    <mergeCell ref="D57:H57"/>
    <mergeCell ref="J57:AF57"/>
    <mergeCell ref="C52:G52"/>
    <mergeCell ref="I52:AF52"/>
    <mergeCell ref="D55:H55"/>
    <mergeCell ref="J55:AF55"/>
    <mergeCell ref="D56:H56"/>
    <mergeCell ref="J56:AF56"/>
    <mergeCell ref="AN56:AP56"/>
    <mergeCell ref="AG56:AM56"/>
    <mergeCell ref="AN57:AP57"/>
    <mergeCell ref="AG57:AM57"/>
    <mergeCell ref="AG54:AM54"/>
    <mergeCell ref="AN54:AP54"/>
    <mergeCell ref="L33:P33"/>
    <mergeCell ref="AN52:AP52"/>
    <mergeCell ref="AG52:AM52"/>
    <mergeCell ref="AN55:AP55"/>
    <mergeCell ref="AG55:AM55"/>
    <mergeCell ref="AS49:AT51"/>
    <mergeCell ref="AM50:AP50"/>
    <mergeCell ref="L45:AO45"/>
    <mergeCell ref="AM47:AN47"/>
    <mergeCell ref="AM49:AP49"/>
    <mergeCell ref="W33:AE33"/>
    <mergeCell ref="AK33:AO33"/>
    <mergeCell ref="X35:AB35"/>
    <mergeCell ref="AK35:AO35"/>
    <mergeCell ref="AR2:BE2"/>
    <mergeCell ref="K5:AO5"/>
    <mergeCell ref="K6:AO6"/>
    <mergeCell ref="E14:AJ14"/>
    <mergeCell ref="E23:AN23"/>
    <mergeCell ref="L28:P28"/>
    <mergeCell ref="W28:AE28"/>
    <mergeCell ref="AK28:AO28"/>
    <mergeCell ref="L29:P29"/>
    <mergeCell ref="L30:P30"/>
    <mergeCell ref="L31:P31"/>
    <mergeCell ref="L32:P32"/>
    <mergeCell ref="W31:AE31"/>
    <mergeCell ref="BE5:BE32"/>
    <mergeCell ref="AK26:AO26"/>
    <mergeCell ref="W29:AE29"/>
    <mergeCell ref="AK29:AO29"/>
    <mergeCell ref="W30:AE30"/>
    <mergeCell ref="AK30:AO30"/>
    <mergeCell ref="AK31:AO31"/>
    <mergeCell ref="W32:AE32"/>
    <mergeCell ref="AK32:AO32"/>
  </mergeCells>
  <hyperlinks>
    <hyperlink ref="A55" location="'01 - Vedlejší rozpočtové ...'!C2" display="/"/>
    <hyperlink ref="A56" location="'02 - Bourací práce'!C2" display="/"/>
    <hyperlink ref="A57" location="'03 - Oprava'!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94"/>
  <sheetViews>
    <sheetView showGridLines="0" workbookViewId="0"/>
  </sheetViews>
  <sheetFormatPr defaultRowHeight="1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90"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90"/>
      <c r="L2" s="304" t="s">
        <v>6</v>
      </c>
      <c r="M2" s="305"/>
      <c r="N2" s="305"/>
      <c r="O2" s="305"/>
      <c r="P2" s="305"/>
      <c r="Q2" s="305"/>
      <c r="R2" s="305"/>
      <c r="S2" s="305"/>
      <c r="T2" s="305"/>
      <c r="U2" s="305"/>
      <c r="V2" s="305"/>
      <c r="AT2" s="18" t="s">
        <v>87</v>
      </c>
    </row>
    <row r="3" spans="1:46" s="1" customFormat="1" ht="6.95" customHeight="1" x14ac:dyDescent="0.2">
      <c r="B3" s="19"/>
      <c r="C3" s="20"/>
      <c r="D3" s="20"/>
      <c r="E3" s="20"/>
      <c r="F3" s="20"/>
      <c r="G3" s="20"/>
      <c r="H3" s="20"/>
      <c r="I3" s="91"/>
      <c r="J3" s="20"/>
      <c r="K3" s="20"/>
      <c r="L3" s="21"/>
      <c r="AT3" s="18" t="s">
        <v>88</v>
      </c>
    </row>
    <row r="4" spans="1:46" s="1" customFormat="1" ht="24.95" customHeight="1" x14ac:dyDescent="0.2">
      <c r="B4" s="21"/>
      <c r="D4" s="22" t="s">
        <v>95</v>
      </c>
      <c r="I4" s="90"/>
      <c r="L4" s="21"/>
      <c r="M4" s="92" t="s">
        <v>11</v>
      </c>
      <c r="AT4" s="18" t="s">
        <v>4</v>
      </c>
    </row>
    <row r="5" spans="1:46" s="1" customFormat="1" ht="6.95" customHeight="1" x14ac:dyDescent="0.2">
      <c r="B5" s="21"/>
      <c r="I5" s="90"/>
      <c r="L5" s="21"/>
    </row>
    <row r="6" spans="1:46" s="1" customFormat="1" ht="12" customHeight="1" x14ac:dyDescent="0.2">
      <c r="B6" s="21"/>
      <c r="D6" s="28" t="s">
        <v>17</v>
      </c>
      <c r="I6" s="90"/>
      <c r="L6" s="21"/>
    </row>
    <row r="7" spans="1:46" s="1" customFormat="1" ht="16.5" customHeight="1" x14ac:dyDescent="0.2">
      <c r="B7" s="21"/>
      <c r="E7" s="331" t="str">
        <f>'Rekapitulace stavby'!K6</f>
        <v>Zateplení vodárny</v>
      </c>
      <c r="F7" s="332"/>
      <c r="G7" s="332"/>
      <c r="H7" s="332"/>
      <c r="I7" s="90"/>
      <c r="L7" s="21"/>
    </row>
    <row r="8" spans="1:46" s="2" customFormat="1" ht="12" customHeight="1" x14ac:dyDescent="0.2">
      <c r="A8" s="34"/>
      <c r="B8" s="35"/>
      <c r="C8" s="34"/>
      <c r="D8" s="28" t="s">
        <v>96</v>
      </c>
      <c r="E8" s="34"/>
      <c r="F8" s="34"/>
      <c r="G8" s="34"/>
      <c r="H8" s="34"/>
      <c r="I8" s="93"/>
      <c r="J8" s="34"/>
      <c r="K8" s="34"/>
      <c r="L8" s="94"/>
      <c r="S8" s="34"/>
      <c r="T8" s="34"/>
      <c r="U8" s="34"/>
      <c r="V8" s="34"/>
      <c r="W8" s="34"/>
      <c r="X8" s="34"/>
      <c r="Y8" s="34"/>
      <c r="Z8" s="34"/>
      <c r="AA8" s="34"/>
      <c r="AB8" s="34"/>
      <c r="AC8" s="34"/>
      <c r="AD8" s="34"/>
      <c r="AE8" s="34"/>
    </row>
    <row r="9" spans="1:46" s="2" customFormat="1" ht="16.5" customHeight="1" x14ac:dyDescent="0.2">
      <c r="A9" s="34"/>
      <c r="B9" s="35"/>
      <c r="C9" s="34"/>
      <c r="D9" s="34"/>
      <c r="E9" s="312" t="s">
        <v>97</v>
      </c>
      <c r="F9" s="333"/>
      <c r="G9" s="333"/>
      <c r="H9" s="333"/>
      <c r="I9" s="93"/>
      <c r="J9" s="34"/>
      <c r="K9" s="34"/>
      <c r="L9" s="94"/>
      <c r="S9" s="34"/>
      <c r="T9" s="34"/>
      <c r="U9" s="34"/>
      <c r="V9" s="34"/>
      <c r="W9" s="34"/>
      <c r="X9" s="34"/>
      <c r="Y9" s="34"/>
      <c r="Z9" s="34"/>
      <c r="AA9" s="34"/>
      <c r="AB9" s="34"/>
      <c r="AC9" s="34"/>
      <c r="AD9" s="34"/>
      <c r="AE9" s="34"/>
    </row>
    <row r="10" spans="1:46" s="2" customFormat="1" ht="11.25" x14ac:dyDescent="0.2">
      <c r="A10" s="34"/>
      <c r="B10" s="35"/>
      <c r="C10" s="34"/>
      <c r="D10" s="34"/>
      <c r="E10" s="34"/>
      <c r="F10" s="34"/>
      <c r="G10" s="34"/>
      <c r="H10" s="34"/>
      <c r="I10" s="93"/>
      <c r="J10" s="34"/>
      <c r="K10" s="34"/>
      <c r="L10" s="94"/>
      <c r="S10" s="34"/>
      <c r="T10" s="34"/>
      <c r="U10" s="34"/>
      <c r="V10" s="34"/>
      <c r="W10" s="34"/>
      <c r="X10" s="34"/>
      <c r="Y10" s="34"/>
      <c r="Z10" s="34"/>
      <c r="AA10" s="34"/>
      <c r="AB10" s="34"/>
      <c r="AC10" s="34"/>
      <c r="AD10" s="34"/>
      <c r="AE10" s="34"/>
    </row>
    <row r="11" spans="1:46" s="2" customFormat="1" ht="12" customHeight="1" x14ac:dyDescent="0.2">
      <c r="A11" s="34"/>
      <c r="B11" s="35"/>
      <c r="C11" s="34"/>
      <c r="D11" s="28" t="s">
        <v>19</v>
      </c>
      <c r="E11" s="34"/>
      <c r="F11" s="26" t="s">
        <v>20</v>
      </c>
      <c r="G11" s="34"/>
      <c r="H11" s="34"/>
      <c r="I11" s="95" t="s">
        <v>21</v>
      </c>
      <c r="J11" s="26" t="s">
        <v>3</v>
      </c>
      <c r="K11" s="34"/>
      <c r="L11" s="94"/>
      <c r="S11" s="34"/>
      <c r="T11" s="34"/>
      <c r="U11" s="34"/>
      <c r="V11" s="34"/>
      <c r="W11" s="34"/>
      <c r="X11" s="34"/>
      <c r="Y11" s="34"/>
      <c r="Z11" s="34"/>
      <c r="AA11" s="34"/>
      <c r="AB11" s="34"/>
      <c r="AC11" s="34"/>
      <c r="AD11" s="34"/>
      <c r="AE11" s="34"/>
    </row>
    <row r="12" spans="1:46" s="2" customFormat="1" ht="12" customHeight="1" x14ac:dyDescent="0.2">
      <c r="A12" s="34"/>
      <c r="B12" s="35"/>
      <c r="C12" s="34"/>
      <c r="D12" s="28" t="s">
        <v>23</v>
      </c>
      <c r="E12" s="34"/>
      <c r="F12" s="26" t="s">
        <v>24</v>
      </c>
      <c r="G12" s="34"/>
      <c r="H12" s="34"/>
      <c r="I12" s="95" t="s">
        <v>25</v>
      </c>
      <c r="J12" s="52" t="str">
        <f>'Rekapitulace stavby'!AN8</f>
        <v>19. 2. 2019</v>
      </c>
      <c r="K12" s="34"/>
      <c r="L12" s="94"/>
      <c r="S12" s="34"/>
      <c r="T12" s="34"/>
      <c r="U12" s="34"/>
      <c r="V12" s="34"/>
      <c r="W12" s="34"/>
      <c r="X12" s="34"/>
      <c r="Y12" s="34"/>
      <c r="Z12" s="34"/>
      <c r="AA12" s="34"/>
      <c r="AB12" s="34"/>
      <c r="AC12" s="34"/>
      <c r="AD12" s="34"/>
      <c r="AE12" s="34"/>
    </row>
    <row r="13" spans="1:46" s="2" customFormat="1" ht="10.9" customHeight="1" x14ac:dyDescent="0.2">
      <c r="A13" s="34"/>
      <c r="B13" s="35"/>
      <c r="C13" s="34"/>
      <c r="D13" s="34"/>
      <c r="E13" s="34"/>
      <c r="F13" s="34"/>
      <c r="G13" s="34"/>
      <c r="H13" s="34"/>
      <c r="I13" s="93"/>
      <c r="J13" s="34"/>
      <c r="K13" s="34"/>
      <c r="L13" s="94"/>
      <c r="S13" s="34"/>
      <c r="T13" s="34"/>
      <c r="U13" s="34"/>
      <c r="V13" s="34"/>
      <c r="W13" s="34"/>
      <c r="X13" s="34"/>
      <c r="Y13" s="34"/>
      <c r="Z13" s="34"/>
      <c r="AA13" s="34"/>
      <c r="AB13" s="34"/>
      <c r="AC13" s="34"/>
      <c r="AD13" s="34"/>
      <c r="AE13" s="34"/>
    </row>
    <row r="14" spans="1:46" s="2" customFormat="1" ht="12" customHeight="1" x14ac:dyDescent="0.2">
      <c r="A14" s="34"/>
      <c r="B14" s="35"/>
      <c r="C14" s="34"/>
      <c r="D14" s="28" t="s">
        <v>31</v>
      </c>
      <c r="E14" s="34"/>
      <c r="F14" s="34"/>
      <c r="G14" s="34"/>
      <c r="H14" s="34"/>
      <c r="I14" s="95" t="s">
        <v>32</v>
      </c>
      <c r="J14" s="26" t="str">
        <f>IF('Rekapitulace stavby'!AN10="","",'Rekapitulace stavby'!AN10)</f>
        <v/>
      </c>
      <c r="K14" s="34"/>
      <c r="L14" s="94"/>
      <c r="S14" s="34"/>
      <c r="T14" s="34"/>
      <c r="U14" s="34"/>
      <c r="V14" s="34"/>
      <c r="W14" s="34"/>
      <c r="X14" s="34"/>
      <c r="Y14" s="34"/>
      <c r="Z14" s="34"/>
      <c r="AA14" s="34"/>
      <c r="AB14" s="34"/>
      <c r="AC14" s="34"/>
      <c r="AD14" s="34"/>
      <c r="AE14" s="34"/>
    </row>
    <row r="15" spans="1:46" s="2" customFormat="1" ht="18" customHeight="1" x14ac:dyDescent="0.2">
      <c r="A15" s="34"/>
      <c r="B15" s="35"/>
      <c r="C15" s="34"/>
      <c r="D15" s="34"/>
      <c r="E15" s="26" t="str">
        <f>IF('Rekapitulace stavby'!E11="","",'Rekapitulace stavby'!E11)</f>
        <v xml:space="preserve"> </v>
      </c>
      <c r="F15" s="34"/>
      <c r="G15" s="34"/>
      <c r="H15" s="34"/>
      <c r="I15" s="95" t="s">
        <v>34</v>
      </c>
      <c r="J15" s="26" t="str">
        <f>IF('Rekapitulace stavby'!AN11="","",'Rekapitulace stavby'!AN11)</f>
        <v/>
      </c>
      <c r="K15" s="34"/>
      <c r="L15" s="94"/>
      <c r="S15" s="34"/>
      <c r="T15" s="34"/>
      <c r="U15" s="34"/>
      <c r="V15" s="34"/>
      <c r="W15" s="34"/>
      <c r="X15" s="34"/>
      <c r="Y15" s="34"/>
      <c r="Z15" s="34"/>
      <c r="AA15" s="34"/>
      <c r="AB15" s="34"/>
      <c r="AC15" s="34"/>
      <c r="AD15" s="34"/>
      <c r="AE15" s="34"/>
    </row>
    <row r="16" spans="1:46" s="2" customFormat="1" ht="6.95" customHeight="1" x14ac:dyDescent="0.2">
      <c r="A16" s="34"/>
      <c r="B16" s="35"/>
      <c r="C16" s="34"/>
      <c r="D16" s="34"/>
      <c r="E16" s="34"/>
      <c r="F16" s="34"/>
      <c r="G16" s="34"/>
      <c r="H16" s="34"/>
      <c r="I16" s="93"/>
      <c r="J16" s="34"/>
      <c r="K16" s="34"/>
      <c r="L16" s="94"/>
      <c r="S16" s="34"/>
      <c r="T16" s="34"/>
      <c r="U16" s="34"/>
      <c r="V16" s="34"/>
      <c r="W16" s="34"/>
      <c r="X16" s="34"/>
      <c r="Y16" s="34"/>
      <c r="Z16" s="34"/>
      <c r="AA16" s="34"/>
      <c r="AB16" s="34"/>
      <c r="AC16" s="34"/>
      <c r="AD16" s="34"/>
      <c r="AE16" s="34"/>
    </row>
    <row r="17" spans="1:31" s="2" customFormat="1" ht="12" customHeight="1" x14ac:dyDescent="0.2">
      <c r="A17" s="34"/>
      <c r="B17" s="35"/>
      <c r="C17" s="34"/>
      <c r="D17" s="28" t="s">
        <v>35</v>
      </c>
      <c r="E17" s="34"/>
      <c r="F17" s="34"/>
      <c r="G17" s="34"/>
      <c r="H17" s="34"/>
      <c r="I17" s="95" t="s">
        <v>32</v>
      </c>
      <c r="J17" s="29" t="str">
        <f>'Rekapitulace stavby'!AN13</f>
        <v>Vyplň údaj</v>
      </c>
      <c r="K17" s="34"/>
      <c r="L17" s="94"/>
      <c r="S17" s="34"/>
      <c r="T17" s="34"/>
      <c r="U17" s="34"/>
      <c r="V17" s="34"/>
      <c r="W17" s="34"/>
      <c r="X17" s="34"/>
      <c r="Y17" s="34"/>
      <c r="Z17" s="34"/>
      <c r="AA17" s="34"/>
      <c r="AB17" s="34"/>
      <c r="AC17" s="34"/>
      <c r="AD17" s="34"/>
      <c r="AE17" s="34"/>
    </row>
    <row r="18" spans="1:31" s="2" customFormat="1" ht="18" customHeight="1" x14ac:dyDescent="0.2">
      <c r="A18" s="34"/>
      <c r="B18" s="35"/>
      <c r="C18" s="34"/>
      <c r="D18" s="34"/>
      <c r="E18" s="334" t="str">
        <f>'Rekapitulace stavby'!E14</f>
        <v>Vyplň údaj</v>
      </c>
      <c r="F18" s="315"/>
      <c r="G18" s="315"/>
      <c r="H18" s="315"/>
      <c r="I18" s="95" t="s">
        <v>34</v>
      </c>
      <c r="J18" s="29" t="str">
        <f>'Rekapitulace stavby'!AN14</f>
        <v>Vyplň údaj</v>
      </c>
      <c r="K18" s="34"/>
      <c r="L18" s="94"/>
      <c r="S18" s="34"/>
      <c r="T18" s="34"/>
      <c r="U18" s="34"/>
      <c r="V18" s="34"/>
      <c r="W18" s="34"/>
      <c r="X18" s="34"/>
      <c r="Y18" s="34"/>
      <c r="Z18" s="34"/>
      <c r="AA18" s="34"/>
      <c r="AB18" s="34"/>
      <c r="AC18" s="34"/>
      <c r="AD18" s="34"/>
      <c r="AE18" s="34"/>
    </row>
    <row r="19" spans="1:31" s="2" customFormat="1" ht="6.95" customHeight="1" x14ac:dyDescent="0.2">
      <c r="A19" s="34"/>
      <c r="B19" s="35"/>
      <c r="C19" s="34"/>
      <c r="D19" s="34"/>
      <c r="E19" s="34"/>
      <c r="F19" s="34"/>
      <c r="G19" s="34"/>
      <c r="H19" s="34"/>
      <c r="I19" s="93"/>
      <c r="J19" s="34"/>
      <c r="K19" s="34"/>
      <c r="L19" s="94"/>
      <c r="S19" s="34"/>
      <c r="T19" s="34"/>
      <c r="U19" s="34"/>
      <c r="V19" s="34"/>
      <c r="W19" s="34"/>
      <c r="X19" s="34"/>
      <c r="Y19" s="34"/>
      <c r="Z19" s="34"/>
      <c r="AA19" s="34"/>
      <c r="AB19" s="34"/>
      <c r="AC19" s="34"/>
      <c r="AD19" s="34"/>
      <c r="AE19" s="34"/>
    </row>
    <row r="20" spans="1:31" s="2" customFormat="1" ht="12" customHeight="1" x14ac:dyDescent="0.2">
      <c r="A20" s="34"/>
      <c r="B20" s="35"/>
      <c r="C20" s="34"/>
      <c r="D20" s="28" t="s">
        <v>37</v>
      </c>
      <c r="E20" s="34"/>
      <c r="F20" s="34"/>
      <c r="G20" s="34"/>
      <c r="H20" s="34"/>
      <c r="I20" s="95" t="s">
        <v>32</v>
      </c>
      <c r="J20" s="26" t="s">
        <v>3</v>
      </c>
      <c r="K20" s="34"/>
      <c r="L20" s="94"/>
      <c r="S20" s="34"/>
      <c r="T20" s="34"/>
      <c r="U20" s="34"/>
      <c r="V20" s="34"/>
      <c r="W20" s="34"/>
      <c r="X20" s="34"/>
      <c r="Y20" s="34"/>
      <c r="Z20" s="34"/>
      <c r="AA20" s="34"/>
      <c r="AB20" s="34"/>
      <c r="AC20" s="34"/>
      <c r="AD20" s="34"/>
      <c r="AE20" s="34"/>
    </row>
    <row r="21" spans="1:31" s="2" customFormat="1" ht="18" customHeight="1" x14ac:dyDescent="0.2">
      <c r="A21" s="34"/>
      <c r="B21" s="35"/>
      <c r="C21" s="34"/>
      <c r="D21" s="34"/>
      <c r="E21" s="26" t="s">
        <v>38</v>
      </c>
      <c r="F21" s="34"/>
      <c r="G21" s="34"/>
      <c r="H21" s="34"/>
      <c r="I21" s="95" t="s">
        <v>34</v>
      </c>
      <c r="J21" s="26" t="s">
        <v>3</v>
      </c>
      <c r="K21" s="34"/>
      <c r="L21" s="94"/>
      <c r="S21" s="34"/>
      <c r="T21" s="34"/>
      <c r="U21" s="34"/>
      <c r="V21" s="34"/>
      <c r="W21" s="34"/>
      <c r="X21" s="34"/>
      <c r="Y21" s="34"/>
      <c r="Z21" s="34"/>
      <c r="AA21" s="34"/>
      <c r="AB21" s="34"/>
      <c r="AC21" s="34"/>
      <c r="AD21" s="34"/>
      <c r="AE21" s="34"/>
    </row>
    <row r="22" spans="1:31" s="2" customFormat="1" ht="6.95" customHeight="1" x14ac:dyDescent="0.2">
      <c r="A22" s="34"/>
      <c r="B22" s="35"/>
      <c r="C22" s="34"/>
      <c r="D22" s="34"/>
      <c r="E22" s="34"/>
      <c r="F22" s="34"/>
      <c r="G22" s="34"/>
      <c r="H22" s="34"/>
      <c r="I22" s="93"/>
      <c r="J22" s="34"/>
      <c r="K22" s="34"/>
      <c r="L22" s="94"/>
      <c r="S22" s="34"/>
      <c r="T22" s="34"/>
      <c r="U22" s="34"/>
      <c r="V22" s="34"/>
      <c r="W22" s="34"/>
      <c r="X22" s="34"/>
      <c r="Y22" s="34"/>
      <c r="Z22" s="34"/>
      <c r="AA22" s="34"/>
      <c r="AB22" s="34"/>
      <c r="AC22" s="34"/>
      <c r="AD22" s="34"/>
      <c r="AE22" s="34"/>
    </row>
    <row r="23" spans="1:31" s="2" customFormat="1" ht="12" customHeight="1" x14ac:dyDescent="0.2">
      <c r="A23" s="34"/>
      <c r="B23" s="35"/>
      <c r="C23" s="34"/>
      <c r="D23" s="28" t="s">
        <v>40</v>
      </c>
      <c r="E23" s="34"/>
      <c r="F23" s="34"/>
      <c r="G23" s="34"/>
      <c r="H23" s="34"/>
      <c r="I23" s="95" t="s">
        <v>32</v>
      </c>
      <c r="J23" s="26" t="s">
        <v>3</v>
      </c>
      <c r="K23" s="34"/>
      <c r="L23" s="94"/>
      <c r="S23" s="34"/>
      <c r="T23" s="34"/>
      <c r="U23" s="34"/>
      <c r="V23" s="34"/>
      <c r="W23" s="34"/>
      <c r="X23" s="34"/>
      <c r="Y23" s="34"/>
      <c r="Z23" s="34"/>
      <c r="AA23" s="34"/>
      <c r="AB23" s="34"/>
      <c r="AC23" s="34"/>
      <c r="AD23" s="34"/>
      <c r="AE23" s="34"/>
    </row>
    <row r="24" spans="1:31" s="2" customFormat="1" ht="18" customHeight="1" x14ac:dyDescent="0.2">
      <c r="A24" s="34"/>
      <c r="B24" s="35"/>
      <c r="C24" s="34"/>
      <c r="D24" s="34"/>
      <c r="E24" s="26" t="s">
        <v>41</v>
      </c>
      <c r="F24" s="34"/>
      <c r="G24" s="34"/>
      <c r="H24" s="34"/>
      <c r="I24" s="95" t="s">
        <v>34</v>
      </c>
      <c r="J24" s="26" t="s">
        <v>3</v>
      </c>
      <c r="K24" s="34"/>
      <c r="L24" s="94"/>
      <c r="S24" s="34"/>
      <c r="T24" s="34"/>
      <c r="U24" s="34"/>
      <c r="V24" s="34"/>
      <c r="W24" s="34"/>
      <c r="X24" s="34"/>
      <c r="Y24" s="34"/>
      <c r="Z24" s="34"/>
      <c r="AA24" s="34"/>
      <c r="AB24" s="34"/>
      <c r="AC24" s="34"/>
      <c r="AD24" s="34"/>
      <c r="AE24" s="34"/>
    </row>
    <row r="25" spans="1:31" s="2" customFormat="1" ht="6.95" customHeight="1" x14ac:dyDescent="0.2">
      <c r="A25" s="34"/>
      <c r="B25" s="35"/>
      <c r="C25" s="34"/>
      <c r="D25" s="34"/>
      <c r="E25" s="34"/>
      <c r="F25" s="34"/>
      <c r="G25" s="34"/>
      <c r="H25" s="34"/>
      <c r="I25" s="93"/>
      <c r="J25" s="34"/>
      <c r="K25" s="34"/>
      <c r="L25" s="94"/>
      <c r="S25" s="34"/>
      <c r="T25" s="34"/>
      <c r="U25" s="34"/>
      <c r="V25" s="34"/>
      <c r="W25" s="34"/>
      <c r="X25" s="34"/>
      <c r="Y25" s="34"/>
      <c r="Z25" s="34"/>
      <c r="AA25" s="34"/>
      <c r="AB25" s="34"/>
      <c r="AC25" s="34"/>
      <c r="AD25" s="34"/>
      <c r="AE25" s="34"/>
    </row>
    <row r="26" spans="1:31" s="2" customFormat="1" ht="12" customHeight="1" x14ac:dyDescent="0.2">
      <c r="A26" s="34"/>
      <c r="B26" s="35"/>
      <c r="C26" s="34"/>
      <c r="D26" s="28" t="s">
        <v>42</v>
      </c>
      <c r="E26" s="34"/>
      <c r="F26" s="34"/>
      <c r="G26" s="34"/>
      <c r="H26" s="34"/>
      <c r="I26" s="93"/>
      <c r="J26" s="34"/>
      <c r="K26" s="34"/>
      <c r="L26" s="94"/>
      <c r="S26" s="34"/>
      <c r="T26" s="34"/>
      <c r="U26" s="34"/>
      <c r="V26" s="34"/>
      <c r="W26" s="34"/>
      <c r="X26" s="34"/>
      <c r="Y26" s="34"/>
      <c r="Z26" s="34"/>
      <c r="AA26" s="34"/>
      <c r="AB26" s="34"/>
      <c r="AC26" s="34"/>
      <c r="AD26" s="34"/>
      <c r="AE26" s="34"/>
    </row>
    <row r="27" spans="1:31" s="8" customFormat="1" ht="51" customHeight="1" x14ac:dyDescent="0.2">
      <c r="A27" s="96"/>
      <c r="B27" s="97"/>
      <c r="C27" s="96"/>
      <c r="D27" s="96"/>
      <c r="E27" s="319" t="s">
        <v>43</v>
      </c>
      <c r="F27" s="319"/>
      <c r="G27" s="319"/>
      <c r="H27" s="319"/>
      <c r="I27" s="98"/>
      <c r="J27" s="96"/>
      <c r="K27" s="96"/>
      <c r="L27" s="99"/>
      <c r="S27" s="96"/>
      <c r="T27" s="96"/>
      <c r="U27" s="96"/>
      <c r="V27" s="96"/>
      <c r="W27" s="96"/>
      <c r="X27" s="96"/>
      <c r="Y27" s="96"/>
      <c r="Z27" s="96"/>
      <c r="AA27" s="96"/>
      <c r="AB27" s="96"/>
      <c r="AC27" s="96"/>
      <c r="AD27" s="96"/>
      <c r="AE27" s="96"/>
    </row>
    <row r="28" spans="1:31" s="2" customFormat="1" ht="6.95" customHeight="1" x14ac:dyDescent="0.2">
      <c r="A28" s="34"/>
      <c r="B28" s="35"/>
      <c r="C28" s="34"/>
      <c r="D28" s="34"/>
      <c r="E28" s="34"/>
      <c r="F28" s="34"/>
      <c r="G28" s="34"/>
      <c r="H28" s="34"/>
      <c r="I28" s="93"/>
      <c r="J28" s="34"/>
      <c r="K28" s="34"/>
      <c r="L28" s="94"/>
      <c r="S28" s="34"/>
      <c r="T28" s="34"/>
      <c r="U28" s="34"/>
      <c r="V28" s="34"/>
      <c r="W28" s="34"/>
      <c r="X28" s="34"/>
      <c r="Y28" s="34"/>
      <c r="Z28" s="34"/>
      <c r="AA28" s="34"/>
      <c r="AB28" s="34"/>
      <c r="AC28" s="34"/>
      <c r="AD28" s="34"/>
      <c r="AE28" s="34"/>
    </row>
    <row r="29" spans="1:31" s="2" customFormat="1" ht="6.95" customHeight="1" x14ac:dyDescent="0.2">
      <c r="A29" s="34"/>
      <c r="B29" s="35"/>
      <c r="C29" s="34"/>
      <c r="D29" s="63"/>
      <c r="E29" s="63"/>
      <c r="F29" s="63"/>
      <c r="G29" s="63"/>
      <c r="H29" s="63"/>
      <c r="I29" s="100"/>
      <c r="J29" s="63"/>
      <c r="K29" s="63"/>
      <c r="L29" s="94"/>
      <c r="S29" s="34"/>
      <c r="T29" s="34"/>
      <c r="U29" s="34"/>
      <c r="V29" s="34"/>
      <c r="W29" s="34"/>
      <c r="X29" s="34"/>
      <c r="Y29" s="34"/>
      <c r="Z29" s="34"/>
      <c r="AA29" s="34"/>
      <c r="AB29" s="34"/>
      <c r="AC29" s="34"/>
      <c r="AD29" s="34"/>
      <c r="AE29" s="34"/>
    </row>
    <row r="30" spans="1:31" s="2" customFormat="1" ht="25.35" customHeight="1" x14ac:dyDescent="0.2">
      <c r="A30" s="34"/>
      <c r="B30" s="35"/>
      <c r="C30" s="34"/>
      <c r="D30" s="101" t="s">
        <v>44</v>
      </c>
      <c r="E30" s="34"/>
      <c r="F30" s="34"/>
      <c r="G30" s="34"/>
      <c r="H30" s="34"/>
      <c r="I30" s="93"/>
      <c r="J30" s="68">
        <f>ROUND(J83, 2)</f>
        <v>0</v>
      </c>
      <c r="K30" s="34"/>
      <c r="L30" s="94"/>
      <c r="S30" s="34"/>
      <c r="T30" s="34"/>
      <c r="U30" s="34"/>
      <c r="V30" s="34"/>
      <c r="W30" s="34"/>
      <c r="X30" s="34"/>
      <c r="Y30" s="34"/>
      <c r="Z30" s="34"/>
      <c r="AA30" s="34"/>
      <c r="AB30" s="34"/>
      <c r="AC30" s="34"/>
      <c r="AD30" s="34"/>
      <c r="AE30" s="34"/>
    </row>
    <row r="31" spans="1:31" s="2" customFormat="1" ht="6.95" customHeight="1" x14ac:dyDescent="0.2">
      <c r="A31" s="34"/>
      <c r="B31" s="35"/>
      <c r="C31" s="34"/>
      <c r="D31" s="63"/>
      <c r="E31" s="63"/>
      <c r="F31" s="63"/>
      <c r="G31" s="63"/>
      <c r="H31" s="63"/>
      <c r="I31" s="100"/>
      <c r="J31" s="63"/>
      <c r="K31" s="63"/>
      <c r="L31" s="94"/>
      <c r="S31" s="34"/>
      <c r="T31" s="34"/>
      <c r="U31" s="34"/>
      <c r="V31" s="34"/>
      <c r="W31" s="34"/>
      <c r="X31" s="34"/>
      <c r="Y31" s="34"/>
      <c r="Z31" s="34"/>
      <c r="AA31" s="34"/>
      <c r="AB31" s="34"/>
      <c r="AC31" s="34"/>
      <c r="AD31" s="34"/>
      <c r="AE31" s="34"/>
    </row>
    <row r="32" spans="1:31" s="2" customFormat="1" ht="14.45" customHeight="1" x14ac:dyDescent="0.2">
      <c r="A32" s="34"/>
      <c r="B32" s="35"/>
      <c r="C32" s="34"/>
      <c r="D32" s="34"/>
      <c r="E32" s="34"/>
      <c r="F32" s="38" t="s">
        <v>46</v>
      </c>
      <c r="G32" s="34"/>
      <c r="H32" s="34"/>
      <c r="I32" s="102" t="s">
        <v>45</v>
      </c>
      <c r="J32" s="38" t="s">
        <v>47</v>
      </c>
      <c r="K32" s="34"/>
      <c r="L32" s="94"/>
      <c r="S32" s="34"/>
      <c r="T32" s="34"/>
      <c r="U32" s="34"/>
      <c r="V32" s="34"/>
      <c r="W32" s="34"/>
      <c r="X32" s="34"/>
      <c r="Y32" s="34"/>
      <c r="Z32" s="34"/>
      <c r="AA32" s="34"/>
      <c r="AB32" s="34"/>
      <c r="AC32" s="34"/>
      <c r="AD32" s="34"/>
      <c r="AE32" s="34"/>
    </row>
    <row r="33" spans="1:31" s="2" customFormat="1" ht="14.45" customHeight="1" x14ac:dyDescent="0.2">
      <c r="A33" s="34"/>
      <c r="B33" s="35"/>
      <c r="C33" s="34"/>
      <c r="D33" s="103" t="s">
        <v>48</v>
      </c>
      <c r="E33" s="28" t="s">
        <v>49</v>
      </c>
      <c r="F33" s="104">
        <f>ROUND((SUM(BE83:BE93)),  2)</f>
        <v>0</v>
      </c>
      <c r="G33" s="34"/>
      <c r="H33" s="34"/>
      <c r="I33" s="105">
        <v>0.21</v>
      </c>
      <c r="J33" s="104">
        <f>ROUND(((SUM(BE83:BE93))*I33),  2)</f>
        <v>0</v>
      </c>
      <c r="K33" s="34"/>
      <c r="L33" s="94"/>
      <c r="S33" s="34"/>
      <c r="T33" s="34"/>
      <c r="U33" s="34"/>
      <c r="V33" s="34"/>
      <c r="W33" s="34"/>
      <c r="X33" s="34"/>
      <c r="Y33" s="34"/>
      <c r="Z33" s="34"/>
      <c r="AA33" s="34"/>
      <c r="AB33" s="34"/>
      <c r="AC33" s="34"/>
      <c r="AD33" s="34"/>
      <c r="AE33" s="34"/>
    </row>
    <row r="34" spans="1:31" s="2" customFormat="1" ht="14.45" customHeight="1" x14ac:dyDescent="0.2">
      <c r="A34" s="34"/>
      <c r="B34" s="35"/>
      <c r="C34" s="34"/>
      <c r="D34" s="34"/>
      <c r="E34" s="28" t="s">
        <v>50</v>
      </c>
      <c r="F34" s="104">
        <f>ROUND((SUM(BF83:BF93)),  2)</f>
        <v>0</v>
      </c>
      <c r="G34" s="34"/>
      <c r="H34" s="34"/>
      <c r="I34" s="105">
        <v>0.15</v>
      </c>
      <c r="J34" s="104">
        <f>ROUND(((SUM(BF83:BF93))*I34),  2)</f>
        <v>0</v>
      </c>
      <c r="K34" s="34"/>
      <c r="L34" s="94"/>
      <c r="S34" s="34"/>
      <c r="T34" s="34"/>
      <c r="U34" s="34"/>
      <c r="V34" s="34"/>
      <c r="W34" s="34"/>
      <c r="X34" s="34"/>
      <c r="Y34" s="34"/>
      <c r="Z34" s="34"/>
      <c r="AA34" s="34"/>
      <c r="AB34" s="34"/>
      <c r="AC34" s="34"/>
      <c r="AD34" s="34"/>
      <c r="AE34" s="34"/>
    </row>
    <row r="35" spans="1:31" s="2" customFormat="1" ht="14.45" hidden="1" customHeight="1" x14ac:dyDescent="0.2">
      <c r="A35" s="34"/>
      <c r="B35" s="35"/>
      <c r="C35" s="34"/>
      <c r="D35" s="34"/>
      <c r="E35" s="28" t="s">
        <v>51</v>
      </c>
      <c r="F35" s="104">
        <f>ROUND((SUM(BG83:BG93)),  2)</f>
        <v>0</v>
      </c>
      <c r="G35" s="34"/>
      <c r="H35" s="34"/>
      <c r="I35" s="105">
        <v>0.21</v>
      </c>
      <c r="J35" s="104">
        <f>0</f>
        <v>0</v>
      </c>
      <c r="K35" s="34"/>
      <c r="L35" s="94"/>
      <c r="S35" s="34"/>
      <c r="T35" s="34"/>
      <c r="U35" s="34"/>
      <c r="V35" s="34"/>
      <c r="W35" s="34"/>
      <c r="X35" s="34"/>
      <c r="Y35" s="34"/>
      <c r="Z35" s="34"/>
      <c r="AA35" s="34"/>
      <c r="AB35" s="34"/>
      <c r="AC35" s="34"/>
      <c r="AD35" s="34"/>
      <c r="AE35" s="34"/>
    </row>
    <row r="36" spans="1:31" s="2" customFormat="1" ht="14.45" hidden="1" customHeight="1" x14ac:dyDescent="0.2">
      <c r="A36" s="34"/>
      <c r="B36" s="35"/>
      <c r="C36" s="34"/>
      <c r="D36" s="34"/>
      <c r="E36" s="28" t="s">
        <v>52</v>
      </c>
      <c r="F36" s="104">
        <f>ROUND((SUM(BH83:BH93)),  2)</f>
        <v>0</v>
      </c>
      <c r="G36" s="34"/>
      <c r="H36" s="34"/>
      <c r="I36" s="105">
        <v>0.15</v>
      </c>
      <c r="J36" s="104">
        <f>0</f>
        <v>0</v>
      </c>
      <c r="K36" s="34"/>
      <c r="L36" s="94"/>
      <c r="S36" s="34"/>
      <c r="T36" s="34"/>
      <c r="U36" s="34"/>
      <c r="V36" s="34"/>
      <c r="W36" s="34"/>
      <c r="X36" s="34"/>
      <c r="Y36" s="34"/>
      <c r="Z36" s="34"/>
      <c r="AA36" s="34"/>
      <c r="AB36" s="34"/>
      <c r="AC36" s="34"/>
      <c r="AD36" s="34"/>
      <c r="AE36" s="34"/>
    </row>
    <row r="37" spans="1:31" s="2" customFormat="1" ht="14.45" hidden="1" customHeight="1" x14ac:dyDescent="0.2">
      <c r="A37" s="34"/>
      <c r="B37" s="35"/>
      <c r="C37" s="34"/>
      <c r="D37" s="34"/>
      <c r="E37" s="28" t="s">
        <v>53</v>
      </c>
      <c r="F37" s="104">
        <f>ROUND((SUM(BI83:BI93)),  2)</f>
        <v>0</v>
      </c>
      <c r="G37" s="34"/>
      <c r="H37" s="34"/>
      <c r="I37" s="105">
        <v>0</v>
      </c>
      <c r="J37" s="104">
        <f>0</f>
        <v>0</v>
      </c>
      <c r="K37" s="34"/>
      <c r="L37" s="94"/>
      <c r="S37" s="34"/>
      <c r="T37" s="34"/>
      <c r="U37" s="34"/>
      <c r="V37" s="34"/>
      <c r="W37" s="34"/>
      <c r="X37" s="34"/>
      <c r="Y37" s="34"/>
      <c r="Z37" s="34"/>
      <c r="AA37" s="34"/>
      <c r="AB37" s="34"/>
      <c r="AC37" s="34"/>
      <c r="AD37" s="34"/>
      <c r="AE37" s="34"/>
    </row>
    <row r="38" spans="1:31" s="2" customFormat="1" ht="6.95" customHeight="1" x14ac:dyDescent="0.2">
      <c r="A38" s="34"/>
      <c r="B38" s="35"/>
      <c r="C38" s="34"/>
      <c r="D38" s="34"/>
      <c r="E38" s="34"/>
      <c r="F38" s="34"/>
      <c r="G38" s="34"/>
      <c r="H38" s="34"/>
      <c r="I38" s="93"/>
      <c r="J38" s="34"/>
      <c r="K38" s="34"/>
      <c r="L38" s="94"/>
      <c r="S38" s="34"/>
      <c r="T38" s="34"/>
      <c r="U38" s="34"/>
      <c r="V38" s="34"/>
      <c r="W38" s="34"/>
      <c r="X38" s="34"/>
      <c r="Y38" s="34"/>
      <c r="Z38" s="34"/>
      <c r="AA38" s="34"/>
      <c r="AB38" s="34"/>
      <c r="AC38" s="34"/>
      <c r="AD38" s="34"/>
      <c r="AE38" s="34"/>
    </row>
    <row r="39" spans="1:31" s="2" customFormat="1" ht="25.35" customHeight="1" x14ac:dyDescent="0.2">
      <c r="A39" s="34"/>
      <c r="B39" s="35"/>
      <c r="C39" s="106"/>
      <c r="D39" s="107" t="s">
        <v>54</v>
      </c>
      <c r="E39" s="57"/>
      <c r="F39" s="57"/>
      <c r="G39" s="108" t="s">
        <v>55</v>
      </c>
      <c r="H39" s="109" t="s">
        <v>56</v>
      </c>
      <c r="I39" s="110"/>
      <c r="J39" s="111">
        <f>SUM(J30:J37)</f>
        <v>0</v>
      </c>
      <c r="K39" s="112"/>
      <c r="L39" s="94"/>
      <c r="S39" s="34"/>
      <c r="T39" s="34"/>
      <c r="U39" s="34"/>
      <c r="V39" s="34"/>
      <c r="W39" s="34"/>
      <c r="X39" s="34"/>
      <c r="Y39" s="34"/>
      <c r="Z39" s="34"/>
      <c r="AA39" s="34"/>
      <c r="AB39" s="34"/>
      <c r="AC39" s="34"/>
      <c r="AD39" s="34"/>
      <c r="AE39" s="34"/>
    </row>
    <row r="40" spans="1:31" s="2" customFormat="1" ht="14.45" customHeight="1" x14ac:dyDescent="0.2">
      <c r="A40" s="34"/>
      <c r="B40" s="44"/>
      <c r="C40" s="45"/>
      <c r="D40" s="45"/>
      <c r="E40" s="45"/>
      <c r="F40" s="45"/>
      <c r="G40" s="45"/>
      <c r="H40" s="45"/>
      <c r="I40" s="113"/>
      <c r="J40" s="45"/>
      <c r="K40" s="45"/>
      <c r="L40" s="94"/>
      <c r="S40" s="34"/>
      <c r="T40" s="34"/>
      <c r="U40" s="34"/>
      <c r="V40" s="34"/>
      <c r="W40" s="34"/>
      <c r="X40" s="34"/>
      <c r="Y40" s="34"/>
      <c r="Z40" s="34"/>
      <c r="AA40" s="34"/>
      <c r="AB40" s="34"/>
      <c r="AC40" s="34"/>
      <c r="AD40" s="34"/>
      <c r="AE40" s="34"/>
    </row>
    <row r="44" spans="1:31" s="2" customFormat="1" ht="6.95" customHeight="1" x14ac:dyDescent="0.2">
      <c r="A44" s="34"/>
      <c r="B44" s="46"/>
      <c r="C44" s="47"/>
      <c r="D44" s="47"/>
      <c r="E44" s="47"/>
      <c r="F44" s="47"/>
      <c r="G44" s="47"/>
      <c r="H44" s="47"/>
      <c r="I44" s="114"/>
      <c r="J44" s="47"/>
      <c r="K44" s="47"/>
      <c r="L44" s="94"/>
      <c r="S44" s="34"/>
      <c r="T44" s="34"/>
      <c r="U44" s="34"/>
      <c r="V44" s="34"/>
      <c r="W44" s="34"/>
      <c r="X44" s="34"/>
      <c r="Y44" s="34"/>
      <c r="Z44" s="34"/>
      <c r="AA44" s="34"/>
      <c r="AB44" s="34"/>
      <c r="AC44" s="34"/>
      <c r="AD44" s="34"/>
      <c r="AE44" s="34"/>
    </row>
    <row r="45" spans="1:31" s="2" customFormat="1" ht="24.95" customHeight="1" x14ac:dyDescent="0.2">
      <c r="A45" s="34"/>
      <c r="B45" s="35"/>
      <c r="C45" s="22" t="s">
        <v>98</v>
      </c>
      <c r="D45" s="34"/>
      <c r="E45" s="34"/>
      <c r="F45" s="34"/>
      <c r="G45" s="34"/>
      <c r="H45" s="34"/>
      <c r="I45" s="93"/>
      <c r="J45" s="34"/>
      <c r="K45" s="34"/>
      <c r="L45" s="94"/>
      <c r="S45" s="34"/>
      <c r="T45" s="34"/>
      <c r="U45" s="34"/>
      <c r="V45" s="34"/>
      <c r="W45" s="34"/>
      <c r="X45" s="34"/>
      <c r="Y45" s="34"/>
      <c r="Z45" s="34"/>
      <c r="AA45" s="34"/>
      <c r="AB45" s="34"/>
      <c r="AC45" s="34"/>
      <c r="AD45" s="34"/>
      <c r="AE45" s="34"/>
    </row>
    <row r="46" spans="1:31" s="2" customFormat="1" ht="6.95" customHeight="1" x14ac:dyDescent="0.2">
      <c r="A46" s="34"/>
      <c r="B46" s="35"/>
      <c r="C46" s="34"/>
      <c r="D46" s="34"/>
      <c r="E46" s="34"/>
      <c r="F46" s="34"/>
      <c r="G46" s="34"/>
      <c r="H46" s="34"/>
      <c r="I46" s="93"/>
      <c r="J46" s="34"/>
      <c r="K46" s="34"/>
      <c r="L46" s="94"/>
      <c r="S46" s="34"/>
      <c r="T46" s="34"/>
      <c r="U46" s="34"/>
      <c r="V46" s="34"/>
      <c r="W46" s="34"/>
      <c r="X46" s="34"/>
      <c r="Y46" s="34"/>
      <c r="Z46" s="34"/>
      <c r="AA46" s="34"/>
      <c r="AB46" s="34"/>
      <c r="AC46" s="34"/>
      <c r="AD46" s="34"/>
      <c r="AE46" s="34"/>
    </row>
    <row r="47" spans="1:31" s="2" customFormat="1" ht="12" customHeight="1" x14ac:dyDescent="0.2">
      <c r="A47" s="34"/>
      <c r="B47" s="35"/>
      <c r="C47" s="28" t="s">
        <v>17</v>
      </c>
      <c r="D47" s="34"/>
      <c r="E47" s="34"/>
      <c r="F47" s="34"/>
      <c r="G47" s="34"/>
      <c r="H47" s="34"/>
      <c r="I47" s="93"/>
      <c r="J47" s="34"/>
      <c r="K47" s="34"/>
      <c r="L47" s="94"/>
      <c r="S47" s="34"/>
      <c r="T47" s="34"/>
      <c r="U47" s="34"/>
      <c r="V47" s="34"/>
      <c r="W47" s="34"/>
      <c r="X47" s="34"/>
      <c r="Y47" s="34"/>
      <c r="Z47" s="34"/>
      <c r="AA47" s="34"/>
      <c r="AB47" s="34"/>
      <c r="AC47" s="34"/>
      <c r="AD47" s="34"/>
      <c r="AE47" s="34"/>
    </row>
    <row r="48" spans="1:31" s="2" customFormat="1" ht="16.5" customHeight="1" x14ac:dyDescent="0.2">
      <c r="A48" s="34"/>
      <c r="B48" s="35"/>
      <c r="C48" s="34"/>
      <c r="D48" s="34"/>
      <c r="E48" s="331" t="str">
        <f>E7</f>
        <v>Zateplení vodárny</v>
      </c>
      <c r="F48" s="332"/>
      <c r="G48" s="332"/>
      <c r="H48" s="332"/>
      <c r="I48" s="93"/>
      <c r="J48" s="34"/>
      <c r="K48" s="34"/>
      <c r="L48" s="94"/>
      <c r="S48" s="34"/>
      <c r="T48" s="34"/>
      <c r="U48" s="34"/>
      <c r="V48" s="34"/>
      <c r="W48" s="34"/>
      <c r="X48" s="34"/>
      <c r="Y48" s="34"/>
      <c r="Z48" s="34"/>
      <c r="AA48" s="34"/>
      <c r="AB48" s="34"/>
      <c r="AC48" s="34"/>
      <c r="AD48" s="34"/>
      <c r="AE48" s="34"/>
    </row>
    <row r="49" spans="1:47" s="2" customFormat="1" ht="12" customHeight="1" x14ac:dyDescent="0.2">
      <c r="A49" s="34"/>
      <c r="B49" s="35"/>
      <c r="C49" s="28" t="s">
        <v>96</v>
      </c>
      <c r="D49" s="34"/>
      <c r="E49" s="34"/>
      <c r="F49" s="34"/>
      <c r="G49" s="34"/>
      <c r="H49" s="34"/>
      <c r="I49" s="93"/>
      <c r="J49" s="34"/>
      <c r="K49" s="34"/>
      <c r="L49" s="94"/>
      <c r="S49" s="34"/>
      <c r="T49" s="34"/>
      <c r="U49" s="34"/>
      <c r="V49" s="34"/>
      <c r="W49" s="34"/>
      <c r="X49" s="34"/>
      <c r="Y49" s="34"/>
      <c r="Z49" s="34"/>
      <c r="AA49" s="34"/>
      <c r="AB49" s="34"/>
      <c r="AC49" s="34"/>
      <c r="AD49" s="34"/>
      <c r="AE49" s="34"/>
    </row>
    <row r="50" spans="1:47" s="2" customFormat="1" ht="16.5" customHeight="1" x14ac:dyDescent="0.2">
      <c r="A50" s="34"/>
      <c r="B50" s="35"/>
      <c r="C50" s="34"/>
      <c r="D50" s="34"/>
      <c r="E50" s="312" t="str">
        <f>E9</f>
        <v>01 - Vedlejší rozpočtové náklady</v>
      </c>
      <c r="F50" s="333"/>
      <c r="G50" s="333"/>
      <c r="H50" s="333"/>
      <c r="I50" s="93"/>
      <c r="J50" s="34"/>
      <c r="K50" s="34"/>
      <c r="L50" s="94"/>
      <c r="S50" s="34"/>
      <c r="T50" s="34"/>
      <c r="U50" s="34"/>
      <c r="V50" s="34"/>
      <c r="W50" s="34"/>
      <c r="X50" s="34"/>
      <c r="Y50" s="34"/>
      <c r="Z50" s="34"/>
      <c r="AA50" s="34"/>
      <c r="AB50" s="34"/>
      <c r="AC50" s="34"/>
      <c r="AD50" s="34"/>
      <c r="AE50" s="34"/>
    </row>
    <row r="51" spans="1:47" s="2" customFormat="1" ht="6.95" customHeight="1" x14ac:dyDescent="0.2">
      <c r="A51" s="34"/>
      <c r="B51" s="35"/>
      <c r="C51" s="34"/>
      <c r="D51" s="34"/>
      <c r="E51" s="34"/>
      <c r="F51" s="34"/>
      <c r="G51" s="34"/>
      <c r="H51" s="34"/>
      <c r="I51" s="93"/>
      <c r="J51" s="34"/>
      <c r="K51" s="34"/>
      <c r="L51" s="94"/>
      <c r="S51" s="34"/>
      <c r="T51" s="34"/>
      <c r="U51" s="34"/>
      <c r="V51" s="34"/>
      <c r="W51" s="34"/>
      <c r="X51" s="34"/>
      <c r="Y51" s="34"/>
      <c r="Z51" s="34"/>
      <c r="AA51" s="34"/>
      <c r="AB51" s="34"/>
      <c r="AC51" s="34"/>
      <c r="AD51" s="34"/>
      <c r="AE51" s="34"/>
    </row>
    <row r="52" spans="1:47" s="2" customFormat="1" ht="12" customHeight="1" x14ac:dyDescent="0.2">
      <c r="A52" s="34"/>
      <c r="B52" s="35"/>
      <c r="C52" s="28" t="s">
        <v>23</v>
      </c>
      <c r="D52" s="34"/>
      <c r="E52" s="34"/>
      <c r="F52" s="26" t="str">
        <f>F12</f>
        <v>Biřkov; st. p. 99 a 226/17 k.ú. Biřkov</v>
      </c>
      <c r="G52" s="34"/>
      <c r="H52" s="34"/>
      <c r="I52" s="95" t="s">
        <v>25</v>
      </c>
      <c r="J52" s="52" t="str">
        <f>IF(J12="","",J12)</f>
        <v>19. 2. 2019</v>
      </c>
      <c r="K52" s="34"/>
      <c r="L52" s="94"/>
      <c r="S52" s="34"/>
      <c r="T52" s="34"/>
      <c r="U52" s="34"/>
      <c r="V52" s="34"/>
      <c r="W52" s="34"/>
      <c r="X52" s="34"/>
      <c r="Y52" s="34"/>
      <c r="Z52" s="34"/>
      <c r="AA52" s="34"/>
      <c r="AB52" s="34"/>
      <c r="AC52" s="34"/>
      <c r="AD52" s="34"/>
      <c r="AE52" s="34"/>
    </row>
    <row r="53" spans="1:47" s="2" customFormat="1" ht="6.95" customHeight="1" x14ac:dyDescent="0.2">
      <c r="A53" s="34"/>
      <c r="B53" s="35"/>
      <c r="C53" s="34"/>
      <c r="D53" s="34"/>
      <c r="E53" s="34"/>
      <c r="F53" s="34"/>
      <c r="G53" s="34"/>
      <c r="H53" s="34"/>
      <c r="I53" s="93"/>
      <c r="J53" s="34"/>
      <c r="K53" s="34"/>
      <c r="L53" s="94"/>
      <c r="S53" s="34"/>
      <c r="T53" s="34"/>
      <c r="U53" s="34"/>
      <c r="V53" s="34"/>
      <c r="W53" s="34"/>
      <c r="X53" s="34"/>
      <c r="Y53" s="34"/>
      <c r="Z53" s="34"/>
      <c r="AA53" s="34"/>
      <c r="AB53" s="34"/>
      <c r="AC53" s="34"/>
      <c r="AD53" s="34"/>
      <c r="AE53" s="34"/>
    </row>
    <row r="54" spans="1:47" s="2" customFormat="1" ht="43.15" customHeight="1" x14ac:dyDescent="0.2">
      <c r="A54" s="34"/>
      <c r="B54" s="35"/>
      <c r="C54" s="28" t="s">
        <v>31</v>
      </c>
      <c r="D54" s="34"/>
      <c r="E54" s="34"/>
      <c r="F54" s="26" t="str">
        <f>E15</f>
        <v xml:space="preserve"> </v>
      </c>
      <c r="G54" s="34"/>
      <c r="H54" s="34"/>
      <c r="I54" s="95" t="s">
        <v>37</v>
      </c>
      <c r="J54" s="32" t="str">
        <f>E21</f>
        <v>Jan Svejkovský, Ing. Jaroslav Šedivec</v>
      </c>
      <c r="K54" s="34"/>
      <c r="L54" s="94"/>
      <c r="S54" s="34"/>
      <c r="T54" s="34"/>
      <c r="U54" s="34"/>
      <c r="V54" s="34"/>
      <c r="W54" s="34"/>
      <c r="X54" s="34"/>
      <c r="Y54" s="34"/>
      <c r="Z54" s="34"/>
      <c r="AA54" s="34"/>
      <c r="AB54" s="34"/>
      <c r="AC54" s="34"/>
      <c r="AD54" s="34"/>
      <c r="AE54" s="34"/>
    </row>
    <row r="55" spans="1:47" s="2" customFormat="1" ht="15.2" customHeight="1" x14ac:dyDescent="0.2">
      <c r="A55" s="34"/>
      <c r="B55" s="35"/>
      <c r="C55" s="28" t="s">
        <v>35</v>
      </c>
      <c r="D55" s="34"/>
      <c r="E55" s="34"/>
      <c r="F55" s="26" t="str">
        <f>IF(E18="","",E18)</f>
        <v>Vyplň údaj</v>
      </c>
      <c r="G55" s="34"/>
      <c r="H55" s="34"/>
      <c r="I55" s="95" t="s">
        <v>40</v>
      </c>
      <c r="J55" s="32" t="str">
        <f>E24</f>
        <v>Jakub Vilingr</v>
      </c>
      <c r="K55" s="34"/>
      <c r="L55" s="94"/>
      <c r="S55" s="34"/>
      <c r="T55" s="34"/>
      <c r="U55" s="34"/>
      <c r="V55" s="34"/>
      <c r="W55" s="34"/>
      <c r="X55" s="34"/>
      <c r="Y55" s="34"/>
      <c r="Z55" s="34"/>
      <c r="AA55" s="34"/>
      <c r="AB55" s="34"/>
      <c r="AC55" s="34"/>
      <c r="AD55" s="34"/>
      <c r="AE55" s="34"/>
    </row>
    <row r="56" spans="1:47" s="2" customFormat="1" ht="10.35" customHeight="1" x14ac:dyDescent="0.2">
      <c r="A56" s="34"/>
      <c r="B56" s="35"/>
      <c r="C56" s="34"/>
      <c r="D56" s="34"/>
      <c r="E56" s="34"/>
      <c r="F56" s="34"/>
      <c r="G56" s="34"/>
      <c r="H56" s="34"/>
      <c r="I56" s="93"/>
      <c r="J56" s="34"/>
      <c r="K56" s="34"/>
      <c r="L56" s="94"/>
      <c r="S56" s="34"/>
      <c r="T56" s="34"/>
      <c r="U56" s="34"/>
      <c r="V56" s="34"/>
      <c r="W56" s="34"/>
      <c r="X56" s="34"/>
      <c r="Y56" s="34"/>
      <c r="Z56" s="34"/>
      <c r="AA56" s="34"/>
      <c r="AB56" s="34"/>
      <c r="AC56" s="34"/>
      <c r="AD56" s="34"/>
      <c r="AE56" s="34"/>
    </row>
    <row r="57" spans="1:47" s="2" customFormat="1" ht="29.25" customHeight="1" x14ac:dyDescent="0.2">
      <c r="A57" s="34"/>
      <c r="B57" s="35"/>
      <c r="C57" s="115" t="s">
        <v>99</v>
      </c>
      <c r="D57" s="106"/>
      <c r="E57" s="106"/>
      <c r="F57" s="106"/>
      <c r="G57" s="106"/>
      <c r="H57" s="106"/>
      <c r="I57" s="116"/>
      <c r="J57" s="117" t="s">
        <v>100</v>
      </c>
      <c r="K57" s="106"/>
      <c r="L57" s="94"/>
      <c r="S57" s="34"/>
      <c r="T57" s="34"/>
      <c r="U57" s="34"/>
      <c r="V57" s="34"/>
      <c r="W57" s="34"/>
      <c r="X57" s="34"/>
      <c r="Y57" s="34"/>
      <c r="Z57" s="34"/>
      <c r="AA57" s="34"/>
      <c r="AB57" s="34"/>
      <c r="AC57" s="34"/>
      <c r="AD57" s="34"/>
      <c r="AE57" s="34"/>
    </row>
    <row r="58" spans="1:47" s="2" customFormat="1" ht="10.35" customHeight="1" x14ac:dyDescent="0.2">
      <c r="A58" s="34"/>
      <c r="B58" s="35"/>
      <c r="C58" s="34"/>
      <c r="D58" s="34"/>
      <c r="E58" s="34"/>
      <c r="F58" s="34"/>
      <c r="G58" s="34"/>
      <c r="H58" s="34"/>
      <c r="I58" s="93"/>
      <c r="J58" s="34"/>
      <c r="K58" s="34"/>
      <c r="L58" s="94"/>
      <c r="S58" s="34"/>
      <c r="T58" s="34"/>
      <c r="U58" s="34"/>
      <c r="V58" s="34"/>
      <c r="W58" s="34"/>
      <c r="X58" s="34"/>
      <c r="Y58" s="34"/>
      <c r="Z58" s="34"/>
      <c r="AA58" s="34"/>
      <c r="AB58" s="34"/>
      <c r="AC58" s="34"/>
      <c r="AD58" s="34"/>
      <c r="AE58" s="34"/>
    </row>
    <row r="59" spans="1:47" s="2" customFormat="1" ht="22.9" customHeight="1" x14ac:dyDescent="0.2">
      <c r="A59" s="34"/>
      <c r="B59" s="35"/>
      <c r="C59" s="118" t="s">
        <v>76</v>
      </c>
      <c r="D59" s="34"/>
      <c r="E59" s="34"/>
      <c r="F59" s="34"/>
      <c r="G59" s="34"/>
      <c r="H59" s="34"/>
      <c r="I59" s="93"/>
      <c r="J59" s="68">
        <f>J83</f>
        <v>0</v>
      </c>
      <c r="K59" s="34"/>
      <c r="L59" s="94"/>
      <c r="S59" s="34"/>
      <c r="T59" s="34"/>
      <c r="U59" s="34"/>
      <c r="V59" s="34"/>
      <c r="W59" s="34"/>
      <c r="X59" s="34"/>
      <c r="Y59" s="34"/>
      <c r="Z59" s="34"/>
      <c r="AA59" s="34"/>
      <c r="AB59" s="34"/>
      <c r="AC59" s="34"/>
      <c r="AD59" s="34"/>
      <c r="AE59" s="34"/>
      <c r="AU59" s="18" t="s">
        <v>101</v>
      </c>
    </row>
    <row r="60" spans="1:47" s="9" customFormat="1" ht="24.95" customHeight="1" x14ac:dyDescent="0.2">
      <c r="B60" s="119"/>
      <c r="D60" s="120" t="s">
        <v>102</v>
      </c>
      <c r="E60" s="121"/>
      <c r="F60" s="121"/>
      <c r="G60" s="121"/>
      <c r="H60" s="121"/>
      <c r="I60" s="122"/>
      <c r="J60" s="123">
        <f>J84</f>
        <v>0</v>
      </c>
      <c r="L60" s="119"/>
    </row>
    <row r="61" spans="1:47" s="10" customFormat="1" ht="19.899999999999999" customHeight="1" x14ac:dyDescent="0.2">
      <c r="B61" s="124"/>
      <c r="D61" s="125" t="s">
        <v>103</v>
      </c>
      <c r="E61" s="126"/>
      <c r="F61" s="126"/>
      <c r="G61" s="126"/>
      <c r="H61" s="126"/>
      <c r="I61" s="127"/>
      <c r="J61" s="128">
        <f>J85</f>
        <v>0</v>
      </c>
      <c r="L61" s="124"/>
    </row>
    <row r="62" spans="1:47" s="10" customFormat="1" ht="19.899999999999999" customHeight="1" x14ac:dyDescent="0.2">
      <c r="B62" s="124"/>
      <c r="D62" s="125" t="s">
        <v>104</v>
      </c>
      <c r="E62" s="126"/>
      <c r="F62" s="126"/>
      <c r="G62" s="126"/>
      <c r="H62" s="126"/>
      <c r="I62" s="127"/>
      <c r="J62" s="128">
        <f>J88</f>
        <v>0</v>
      </c>
      <c r="L62" s="124"/>
    </row>
    <row r="63" spans="1:47" s="10" customFormat="1" ht="19.899999999999999" customHeight="1" x14ac:dyDescent="0.2">
      <c r="B63" s="124"/>
      <c r="D63" s="125" t="s">
        <v>105</v>
      </c>
      <c r="E63" s="126"/>
      <c r="F63" s="126"/>
      <c r="G63" s="126"/>
      <c r="H63" s="126"/>
      <c r="I63" s="127"/>
      <c r="J63" s="128">
        <f>J91</f>
        <v>0</v>
      </c>
      <c r="L63" s="124"/>
    </row>
    <row r="64" spans="1:47" s="2" customFormat="1" ht="21.75" customHeight="1" x14ac:dyDescent="0.2">
      <c r="A64" s="34"/>
      <c r="B64" s="35"/>
      <c r="C64" s="34"/>
      <c r="D64" s="34"/>
      <c r="E64" s="34"/>
      <c r="F64" s="34"/>
      <c r="G64" s="34"/>
      <c r="H64" s="34"/>
      <c r="I64" s="93"/>
      <c r="J64" s="34"/>
      <c r="K64" s="34"/>
      <c r="L64" s="94"/>
      <c r="S64" s="34"/>
      <c r="T64" s="34"/>
      <c r="U64" s="34"/>
      <c r="V64" s="34"/>
      <c r="W64" s="34"/>
      <c r="X64" s="34"/>
      <c r="Y64" s="34"/>
      <c r="Z64" s="34"/>
      <c r="AA64" s="34"/>
      <c r="AB64" s="34"/>
      <c r="AC64" s="34"/>
      <c r="AD64" s="34"/>
      <c r="AE64" s="34"/>
    </row>
    <row r="65" spans="1:31" s="2" customFormat="1" ht="6.95" customHeight="1" x14ac:dyDescent="0.2">
      <c r="A65" s="34"/>
      <c r="B65" s="44"/>
      <c r="C65" s="45"/>
      <c r="D65" s="45"/>
      <c r="E65" s="45"/>
      <c r="F65" s="45"/>
      <c r="G65" s="45"/>
      <c r="H65" s="45"/>
      <c r="I65" s="113"/>
      <c r="J65" s="45"/>
      <c r="K65" s="45"/>
      <c r="L65" s="94"/>
      <c r="S65" s="34"/>
      <c r="T65" s="34"/>
      <c r="U65" s="34"/>
      <c r="V65" s="34"/>
      <c r="W65" s="34"/>
      <c r="X65" s="34"/>
      <c r="Y65" s="34"/>
      <c r="Z65" s="34"/>
      <c r="AA65" s="34"/>
      <c r="AB65" s="34"/>
      <c r="AC65" s="34"/>
      <c r="AD65" s="34"/>
      <c r="AE65" s="34"/>
    </row>
    <row r="69" spans="1:31" s="2" customFormat="1" ht="6.95" customHeight="1" x14ac:dyDescent="0.2">
      <c r="A69" s="34"/>
      <c r="B69" s="46"/>
      <c r="C69" s="47"/>
      <c r="D69" s="47"/>
      <c r="E69" s="47"/>
      <c r="F69" s="47"/>
      <c r="G69" s="47"/>
      <c r="H69" s="47"/>
      <c r="I69" s="114"/>
      <c r="J69" s="47"/>
      <c r="K69" s="47"/>
      <c r="L69" s="94"/>
      <c r="S69" s="34"/>
      <c r="T69" s="34"/>
      <c r="U69" s="34"/>
      <c r="V69" s="34"/>
      <c r="W69" s="34"/>
      <c r="X69" s="34"/>
      <c r="Y69" s="34"/>
      <c r="Z69" s="34"/>
      <c r="AA69" s="34"/>
      <c r="AB69" s="34"/>
      <c r="AC69" s="34"/>
      <c r="AD69" s="34"/>
      <c r="AE69" s="34"/>
    </row>
    <row r="70" spans="1:31" s="2" customFormat="1" ht="24.95" customHeight="1" x14ac:dyDescent="0.2">
      <c r="A70" s="34"/>
      <c r="B70" s="35"/>
      <c r="C70" s="22" t="s">
        <v>106</v>
      </c>
      <c r="D70" s="34"/>
      <c r="E70" s="34"/>
      <c r="F70" s="34"/>
      <c r="G70" s="34"/>
      <c r="H70" s="34"/>
      <c r="I70" s="93"/>
      <c r="J70" s="34"/>
      <c r="K70" s="34"/>
      <c r="L70" s="94"/>
      <c r="S70" s="34"/>
      <c r="T70" s="34"/>
      <c r="U70" s="34"/>
      <c r="V70" s="34"/>
      <c r="W70" s="34"/>
      <c r="X70" s="34"/>
      <c r="Y70" s="34"/>
      <c r="Z70" s="34"/>
      <c r="AA70" s="34"/>
      <c r="AB70" s="34"/>
      <c r="AC70" s="34"/>
      <c r="AD70" s="34"/>
      <c r="AE70" s="34"/>
    </row>
    <row r="71" spans="1:31" s="2" customFormat="1" ht="6.95" customHeight="1" x14ac:dyDescent="0.2">
      <c r="A71" s="34"/>
      <c r="B71" s="35"/>
      <c r="C71" s="34"/>
      <c r="D71" s="34"/>
      <c r="E71" s="34"/>
      <c r="F71" s="34"/>
      <c r="G71" s="34"/>
      <c r="H71" s="34"/>
      <c r="I71" s="93"/>
      <c r="J71" s="34"/>
      <c r="K71" s="34"/>
      <c r="L71" s="94"/>
      <c r="S71" s="34"/>
      <c r="T71" s="34"/>
      <c r="U71" s="34"/>
      <c r="V71" s="34"/>
      <c r="W71" s="34"/>
      <c r="X71" s="34"/>
      <c r="Y71" s="34"/>
      <c r="Z71" s="34"/>
      <c r="AA71" s="34"/>
      <c r="AB71" s="34"/>
      <c r="AC71" s="34"/>
      <c r="AD71" s="34"/>
      <c r="AE71" s="34"/>
    </row>
    <row r="72" spans="1:31" s="2" customFormat="1" ht="12" customHeight="1" x14ac:dyDescent="0.2">
      <c r="A72" s="34"/>
      <c r="B72" s="35"/>
      <c r="C72" s="28" t="s">
        <v>17</v>
      </c>
      <c r="D72" s="34"/>
      <c r="E72" s="34"/>
      <c r="F72" s="34"/>
      <c r="G72" s="34"/>
      <c r="H72" s="34"/>
      <c r="I72" s="93"/>
      <c r="J72" s="34"/>
      <c r="K72" s="34"/>
      <c r="L72" s="94"/>
      <c r="S72" s="34"/>
      <c r="T72" s="34"/>
      <c r="U72" s="34"/>
      <c r="V72" s="34"/>
      <c r="W72" s="34"/>
      <c r="X72" s="34"/>
      <c r="Y72" s="34"/>
      <c r="Z72" s="34"/>
      <c r="AA72" s="34"/>
      <c r="AB72" s="34"/>
      <c r="AC72" s="34"/>
      <c r="AD72" s="34"/>
      <c r="AE72" s="34"/>
    </row>
    <row r="73" spans="1:31" s="2" customFormat="1" ht="16.5" customHeight="1" x14ac:dyDescent="0.2">
      <c r="A73" s="34"/>
      <c r="B73" s="35"/>
      <c r="C73" s="34"/>
      <c r="D73" s="34"/>
      <c r="E73" s="331" t="str">
        <f>E7</f>
        <v>Zateplení vodárny</v>
      </c>
      <c r="F73" s="332"/>
      <c r="G73" s="332"/>
      <c r="H73" s="332"/>
      <c r="I73" s="93"/>
      <c r="J73" s="34"/>
      <c r="K73" s="34"/>
      <c r="L73" s="94"/>
      <c r="S73" s="34"/>
      <c r="T73" s="34"/>
      <c r="U73" s="34"/>
      <c r="V73" s="34"/>
      <c r="W73" s="34"/>
      <c r="X73" s="34"/>
      <c r="Y73" s="34"/>
      <c r="Z73" s="34"/>
      <c r="AA73" s="34"/>
      <c r="AB73" s="34"/>
      <c r="AC73" s="34"/>
      <c r="AD73" s="34"/>
      <c r="AE73" s="34"/>
    </row>
    <row r="74" spans="1:31" s="2" customFormat="1" ht="12" customHeight="1" x14ac:dyDescent="0.2">
      <c r="A74" s="34"/>
      <c r="B74" s="35"/>
      <c r="C74" s="28" t="s">
        <v>96</v>
      </c>
      <c r="D74" s="34"/>
      <c r="E74" s="34"/>
      <c r="F74" s="34"/>
      <c r="G74" s="34"/>
      <c r="H74" s="34"/>
      <c r="I74" s="93"/>
      <c r="J74" s="34"/>
      <c r="K74" s="34"/>
      <c r="L74" s="94"/>
      <c r="S74" s="34"/>
      <c r="T74" s="34"/>
      <c r="U74" s="34"/>
      <c r="V74" s="34"/>
      <c r="W74" s="34"/>
      <c r="X74" s="34"/>
      <c r="Y74" s="34"/>
      <c r="Z74" s="34"/>
      <c r="AA74" s="34"/>
      <c r="AB74" s="34"/>
      <c r="AC74" s="34"/>
      <c r="AD74" s="34"/>
      <c r="AE74" s="34"/>
    </row>
    <row r="75" spans="1:31" s="2" customFormat="1" ht="16.5" customHeight="1" x14ac:dyDescent="0.2">
      <c r="A75" s="34"/>
      <c r="B75" s="35"/>
      <c r="C75" s="34"/>
      <c r="D75" s="34"/>
      <c r="E75" s="312" t="str">
        <f>E9</f>
        <v>01 - Vedlejší rozpočtové náklady</v>
      </c>
      <c r="F75" s="333"/>
      <c r="G75" s="333"/>
      <c r="H75" s="333"/>
      <c r="I75" s="93"/>
      <c r="J75" s="34"/>
      <c r="K75" s="34"/>
      <c r="L75" s="94"/>
      <c r="S75" s="34"/>
      <c r="T75" s="34"/>
      <c r="U75" s="34"/>
      <c r="V75" s="34"/>
      <c r="W75" s="34"/>
      <c r="X75" s="34"/>
      <c r="Y75" s="34"/>
      <c r="Z75" s="34"/>
      <c r="AA75" s="34"/>
      <c r="AB75" s="34"/>
      <c r="AC75" s="34"/>
      <c r="AD75" s="34"/>
      <c r="AE75" s="34"/>
    </row>
    <row r="76" spans="1:31" s="2" customFormat="1" ht="6.95" customHeight="1" x14ac:dyDescent="0.2">
      <c r="A76" s="34"/>
      <c r="B76" s="35"/>
      <c r="C76" s="34"/>
      <c r="D76" s="34"/>
      <c r="E76" s="34"/>
      <c r="F76" s="34"/>
      <c r="G76" s="34"/>
      <c r="H76" s="34"/>
      <c r="I76" s="93"/>
      <c r="J76" s="34"/>
      <c r="K76" s="34"/>
      <c r="L76" s="94"/>
      <c r="S76" s="34"/>
      <c r="T76" s="34"/>
      <c r="U76" s="34"/>
      <c r="V76" s="34"/>
      <c r="W76" s="34"/>
      <c r="X76" s="34"/>
      <c r="Y76" s="34"/>
      <c r="Z76" s="34"/>
      <c r="AA76" s="34"/>
      <c r="AB76" s="34"/>
      <c r="AC76" s="34"/>
      <c r="AD76" s="34"/>
      <c r="AE76" s="34"/>
    </row>
    <row r="77" spans="1:31" s="2" customFormat="1" ht="12" customHeight="1" x14ac:dyDescent="0.2">
      <c r="A77" s="34"/>
      <c r="B77" s="35"/>
      <c r="C77" s="28" t="s">
        <v>23</v>
      </c>
      <c r="D77" s="34"/>
      <c r="E77" s="34"/>
      <c r="F77" s="26" t="str">
        <f>F12</f>
        <v>Biřkov; st. p. 99 a 226/17 k.ú. Biřkov</v>
      </c>
      <c r="G77" s="34"/>
      <c r="H77" s="34"/>
      <c r="I77" s="95" t="s">
        <v>25</v>
      </c>
      <c r="J77" s="52" t="str">
        <f>IF(J12="","",J12)</f>
        <v>19. 2. 2019</v>
      </c>
      <c r="K77" s="34"/>
      <c r="L77" s="94"/>
      <c r="S77" s="34"/>
      <c r="T77" s="34"/>
      <c r="U77" s="34"/>
      <c r="V77" s="34"/>
      <c r="W77" s="34"/>
      <c r="X77" s="34"/>
      <c r="Y77" s="34"/>
      <c r="Z77" s="34"/>
      <c r="AA77" s="34"/>
      <c r="AB77" s="34"/>
      <c r="AC77" s="34"/>
      <c r="AD77" s="34"/>
      <c r="AE77" s="34"/>
    </row>
    <row r="78" spans="1:31" s="2" customFormat="1" ht="6.95" customHeight="1" x14ac:dyDescent="0.2">
      <c r="A78" s="34"/>
      <c r="B78" s="35"/>
      <c r="C78" s="34"/>
      <c r="D78" s="34"/>
      <c r="E78" s="34"/>
      <c r="F78" s="34"/>
      <c r="G78" s="34"/>
      <c r="H78" s="34"/>
      <c r="I78" s="93"/>
      <c r="J78" s="34"/>
      <c r="K78" s="34"/>
      <c r="L78" s="94"/>
      <c r="S78" s="34"/>
      <c r="T78" s="34"/>
      <c r="U78" s="34"/>
      <c r="V78" s="34"/>
      <c r="W78" s="34"/>
      <c r="X78" s="34"/>
      <c r="Y78" s="34"/>
      <c r="Z78" s="34"/>
      <c r="AA78" s="34"/>
      <c r="AB78" s="34"/>
      <c r="AC78" s="34"/>
      <c r="AD78" s="34"/>
      <c r="AE78" s="34"/>
    </row>
    <row r="79" spans="1:31" s="2" customFormat="1" ht="43.15" customHeight="1" x14ac:dyDescent="0.2">
      <c r="A79" s="34"/>
      <c r="B79" s="35"/>
      <c r="C79" s="28" t="s">
        <v>31</v>
      </c>
      <c r="D79" s="34"/>
      <c r="E79" s="34"/>
      <c r="F79" s="26" t="str">
        <f>E15</f>
        <v xml:space="preserve"> </v>
      </c>
      <c r="G79" s="34"/>
      <c r="H79" s="34"/>
      <c r="I79" s="95" t="s">
        <v>37</v>
      </c>
      <c r="J79" s="32" t="str">
        <f>E21</f>
        <v>Jan Svejkovský, Ing. Jaroslav Šedivec</v>
      </c>
      <c r="K79" s="34"/>
      <c r="L79" s="94"/>
      <c r="S79" s="34"/>
      <c r="T79" s="34"/>
      <c r="U79" s="34"/>
      <c r="V79" s="34"/>
      <c r="W79" s="34"/>
      <c r="X79" s="34"/>
      <c r="Y79" s="34"/>
      <c r="Z79" s="34"/>
      <c r="AA79" s="34"/>
      <c r="AB79" s="34"/>
      <c r="AC79" s="34"/>
      <c r="AD79" s="34"/>
      <c r="AE79" s="34"/>
    </row>
    <row r="80" spans="1:31" s="2" customFormat="1" ht="15.2" customHeight="1" x14ac:dyDescent="0.2">
      <c r="A80" s="34"/>
      <c r="B80" s="35"/>
      <c r="C80" s="28" t="s">
        <v>35</v>
      </c>
      <c r="D80" s="34"/>
      <c r="E80" s="34"/>
      <c r="F80" s="26" t="str">
        <f>IF(E18="","",E18)</f>
        <v>Vyplň údaj</v>
      </c>
      <c r="G80" s="34"/>
      <c r="H80" s="34"/>
      <c r="I80" s="95" t="s">
        <v>40</v>
      </c>
      <c r="J80" s="32" t="str">
        <f>E24</f>
        <v>Jakub Vilingr</v>
      </c>
      <c r="K80" s="34"/>
      <c r="L80" s="94"/>
      <c r="S80" s="34"/>
      <c r="T80" s="34"/>
      <c r="U80" s="34"/>
      <c r="V80" s="34"/>
      <c r="W80" s="34"/>
      <c r="X80" s="34"/>
      <c r="Y80" s="34"/>
      <c r="Z80" s="34"/>
      <c r="AA80" s="34"/>
      <c r="AB80" s="34"/>
      <c r="AC80" s="34"/>
      <c r="AD80" s="34"/>
      <c r="AE80" s="34"/>
    </row>
    <row r="81" spans="1:65" s="2" customFormat="1" ht="10.35" customHeight="1" x14ac:dyDescent="0.2">
      <c r="A81" s="34"/>
      <c r="B81" s="35"/>
      <c r="C81" s="34"/>
      <c r="D81" s="34"/>
      <c r="E81" s="34"/>
      <c r="F81" s="34"/>
      <c r="G81" s="34"/>
      <c r="H81" s="34"/>
      <c r="I81" s="93"/>
      <c r="J81" s="34"/>
      <c r="K81" s="34"/>
      <c r="L81" s="94"/>
      <c r="S81" s="34"/>
      <c r="T81" s="34"/>
      <c r="U81" s="34"/>
      <c r="V81" s="34"/>
      <c r="W81" s="34"/>
      <c r="X81" s="34"/>
      <c r="Y81" s="34"/>
      <c r="Z81" s="34"/>
      <c r="AA81" s="34"/>
      <c r="AB81" s="34"/>
      <c r="AC81" s="34"/>
      <c r="AD81" s="34"/>
      <c r="AE81" s="34"/>
    </row>
    <row r="82" spans="1:65" s="11" customFormat="1" ht="29.25" customHeight="1" x14ac:dyDescent="0.2">
      <c r="A82" s="129"/>
      <c r="B82" s="130"/>
      <c r="C82" s="131" t="s">
        <v>107</v>
      </c>
      <c r="D82" s="132" t="s">
        <v>63</v>
      </c>
      <c r="E82" s="132" t="s">
        <v>59</v>
      </c>
      <c r="F82" s="132" t="s">
        <v>60</v>
      </c>
      <c r="G82" s="132" t="s">
        <v>108</v>
      </c>
      <c r="H82" s="132" t="s">
        <v>109</v>
      </c>
      <c r="I82" s="133" t="s">
        <v>110</v>
      </c>
      <c r="J82" s="132" t="s">
        <v>100</v>
      </c>
      <c r="K82" s="134" t="s">
        <v>111</v>
      </c>
      <c r="L82" s="135"/>
      <c r="M82" s="59" t="s">
        <v>3</v>
      </c>
      <c r="N82" s="60" t="s">
        <v>48</v>
      </c>
      <c r="O82" s="60" t="s">
        <v>112</v>
      </c>
      <c r="P82" s="60" t="s">
        <v>113</v>
      </c>
      <c r="Q82" s="60" t="s">
        <v>114</v>
      </c>
      <c r="R82" s="60" t="s">
        <v>115</v>
      </c>
      <c r="S82" s="60" t="s">
        <v>116</v>
      </c>
      <c r="T82" s="61" t="s">
        <v>117</v>
      </c>
      <c r="U82" s="129"/>
      <c r="V82" s="129"/>
      <c r="W82" s="129"/>
      <c r="X82" s="129"/>
      <c r="Y82" s="129"/>
      <c r="Z82" s="129"/>
      <c r="AA82" s="129"/>
      <c r="AB82" s="129"/>
      <c r="AC82" s="129"/>
      <c r="AD82" s="129"/>
      <c r="AE82" s="129"/>
    </row>
    <row r="83" spans="1:65" s="2" customFormat="1" ht="22.9" customHeight="1" x14ac:dyDescent="0.25">
      <c r="A83" s="34"/>
      <c r="B83" s="35"/>
      <c r="C83" s="66" t="s">
        <v>118</v>
      </c>
      <c r="D83" s="34"/>
      <c r="E83" s="34"/>
      <c r="F83" s="34"/>
      <c r="G83" s="34"/>
      <c r="H83" s="34"/>
      <c r="I83" s="93"/>
      <c r="J83" s="136">
        <f>BK83</f>
        <v>0</v>
      </c>
      <c r="K83" s="34"/>
      <c r="L83" s="35"/>
      <c r="M83" s="62"/>
      <c r="N83" s="53"/>
      <c r="O83" s="63"/>
      <c r="P83" s="137">
        <f>P84</f>
        <v>0</v>
      </c>
      <c r="Q83" s="63"/>
      <c r="R83" s="137">
        <f>R84</f>
        <v>0</v>
      </c>
      <c r="S83" s="63"/>
      <c r="T83" s="138">
        <f>T84</f>
        <v>0</v>
      </c>
      <c r="U83" s="34"/>
      <c r="V83" s="34"/>
      <c r="W83" s="34"/>
      <c r="X83" s="34"/>
      <c r="Y83" s="34"/>
      <c r="Z83" s="34"/>
      <c r="AA83" s="34"/>
      <c r="AB83" s="34"/>
      <c r="AC83" s="34"/>
      <c r="AD83" s="34"/>
      <c r="AE83" s="34"/>
      <c r="AT83" s="18" t="s">
        <v>77</v>
      </c>
      <c r="AU83" s="18" t="s">
        <v>101</v>
      </c>
      <c r="BK83" s="139">
        <f>BK84</f>
        <v>0</v>
      </c>
    </row>
    <row r="84" spans="1:65" s="12" customFormat="1" ht="25.9" customHeight="1" x14ac:dyDescent="0.2">
      <c r="B84" s="140"/>
      <c r="D84" s="141" t="s">
        <v>77</v>
      </c>
      <c r="E84" s="142" t="s">
        <v>119</v>
      </c>
      <c r="F84" s="142" t="s">
        <v>84</v>
      </c>
      <c r="I84" s="143"/>
      <c r="J84" s="144">
        <f>BK84</f>
        <v>0</v>
      </c>
      <c r="L84" s="140"/>
      <c r="M84" s="145"/>
      <c r="N84" s="146"/>
      <c r="O84" s="146"/>
      <c r="P84" s="147">
        <f>P85+P88+P91</f>
        <v>0</v>
      </c>
      <c r="Q84" s="146"/>
      <c r="R84" s="147">
        <f>R85+R88+R91</f>
        <v>0</v>
      </c>
      <c r="S84" s="146"/>
      <c r="T84" s="148">
        <f>T85+T88+T91</f>
        <v>0</v>
      </c>
      <c r="AR84" s="141" t="s">
        <v>120</v>
      </c>
      <c r="AT84" s="149" t="s">
        <v>77</v>
      </c>
      <c r="AU84" s="149" t="s">
        <v>78</v>
      </c>
      <c r="AY84" s="141" t="s">
        <v>121</v>
      </c>
      <c r="BK84" s="150">
        <f>BK85+BK88+BK91</f>
        <v>0</v>
      </c>
    </row>
    <row r="85" spans="1:65" s="12" customFormat="1" ht="22.9" customHeight="1" x14ac:dyDescent="0.2">
      <c r="B85" s="140"/>
      <c r="D85" s="141" t="s">
        <v>77</v>
      </c>
      <c r="E85" s="151" t="s">
        <v>122</v>
      </c>
      <c r="F85" s="151" t="s">
        <v>123</v>
      </c>
      <c r="I85" s="143"/>
      <c r="J85" s="152">
        <f>BK85</f>
        <v>0</v>
      </c>
      <c r="L85" s="140"/>
      <c r="M85" s="145"/>
      <c r="N85" s="146"/>
      <c r="O85" s="146"/>
      <c r="P85" s="147">
        <f>SUM(P86:P87)</f>
        <v>0</v>
      </c>
      <c r="Q85" s="146"/>
      <c r="R85" s="147">
        <f>SUM(R86:R87)</f>
        <v>0</v>
      </c>
      <c r="S85" s="146"/>
      <c r="T85" s="148">
        <f>SUM(T86:T87)</f>
        <v>0</v>
      </c>
      <c r="AR85" s="141" t="s">
        <v>120</v>
      </c>
      <c r="AT85" s="149" t="s">
        <v>77</v>
      </c>
      <c r="AU85" s="149" t="s">
        <v>86</v>
      </c>
      <c r="AY85" s="141" t="s">
        <v>121</v>
      </c>
      <c r="BK85" s="150">
        <f>SUM(BK86:BK87)</f>
        <v>0</v>
      </c>
    </row>
    <row r="86" spans="1:65" s="2" customFormat="1" ht="16.5" customHeight="1" x14ac:dyDescent="0.2">
      <c r="A86" s="34"/>
      <c r="B86" s="153"/>
      <c r="C86" s="154" t="s">
        <v>86</v>
      </c>
      <c r="D86" s="154" t="s">
        <v>124</v>
      </c>
      <c r="E86" s="155" t="s">
        <v>125</v>
      </c>
      <c r="F86" s="156" t="s">
        <v>126</v>
      </c>
      <c r="G86" s="157" t="s">
        <v>127</v>
      </c>
      <c r="H86" s="158">
        <v>1</v>
      </c>
      <c r="I86" s="159"/>
      <c r="J86" s="160">
        <f>ROUND(I86*H86,2)</f>
        <v>0</v>
      </c>
      <c r="K86" s="156" t="s">
        <v>128</v>
      </c>
      <c r="L86" s="35"/>
      <c r="M86" s="161" t="s">
        <v>3</v>
      </c>
      <c r="N86" s="162" t="s">
        <v>49</v>
      </c>
      <c r="O86" s="55"/>
      <c r="P86" s="163">
        <f>O86*H86</f>
        <v>0</v>
      </c>
      <c r="Q86" s="163">
        <v>0</v>
      </c>
      <c r="R86" s="163">
        <f>Q86*H86</f>
        <v>0</v>
      </c>
      <c r="S86" s="163">
        <v>0</v>
      </c>
      <c r="T86" s="164">
        <f>S86*H86</f>
        <v>0</v>
      </c>
      <c r="U86" s="34"/>
      <c r="V86" s="34"/>
      <c r="W86" s="34"/>
      <c r="X86" s="34"/>
      <c r="Y86" s="34"/>
      <c r="Z86" s="34"/>
      <c r="AA86" s="34"/>
      <c r="AB86" s="34"/>
      <c r="AC86" s="34"/>
      <c r="AD86" s="34"/>
      <c r="AE86" s="34"/>
      <c r="AR86" s="165" t="s">
        <v>129</v>
      </c>
      <c r="AT86" s="165" t="s">
        <v>124</v>
      </c>
      <c r="AU86" s="165" t="s">
        <v>88</v>
      </c>
      <c r="AY86" s="18" t="s">
        <v>121</v>
      </c>
      <c r="BE86" s="166">
        <f>IF(N86="základní",J86,0)</f>
        <v>0</v>
      </c>
      <c r="BF86" s="166">
        <f>IF(N86="snížená",J86,0)</f>
        <v>0</v>
      </c>
      <c r="BG86" s="166">
        <f>IF(N86="zákl. přenesená",J86,0)</f>
        <v>0</v>
      </c>
      <c r="BH86" s="166">
        <f>IF(N86="sníž. přenesená",J86,0)</f>
        <v>0</v>
      </c>
      <c r="BI86" s="166">
        <f>IF(N86="nulová",J86,0)</f>
        <v>0</v>
      </c>
      <c r="BJ86" s="18" t="s">
        <v>86</v>
      </c>
      <c r="BK86" s="166">
        <f>ROUND(I86*H86,2)</f>
        <v>0</v>
      </c>
      <c r="BL86" s="18" t="s">
        <v>129</v>
      </c>
      <c r="BM86" s="165" t="s">
        <v>130</v>
      </c>
    </row>
    <row r="87" spans="1:65" s="2" customFormat="1" ht="11.25" x14ac:dyDescent="0.2">
      <c r="A87" s="34"/>
      <c r="B87" s="35"/>
      <c r="C87" s="34"/>
      <c r="D87" s="167" t="s">
        <v>131</v>
      </c>
      <c r="E87" s="34"/>
      <c r="F87" s="168" t="s">
        <v>132</v>
      </c>
      <c r="G87" s="34"/>
      <c r="H87" s="34"/>
      <c r="I87" s="93"/>
      <c r="J87" s="34"/>
      <c r="K87" s="34"/>
      <c r="L87" s="35"/>
      <c r="M87" s="169"/>
      <c r="N87" s="170"/>
      <c r="O87" s="55"/>
      <c r="P87" s="55"/>
      <c r="Q87" s="55"/>
      <c r="R87" s="55"/>
      <c r="S87" s="55"/>
      <c r="T87" s="56"/>
      <c r="U87" s="34"/>
      <c r="V87" s="34"/>
      <c r="W87" s="34"/>
      <c r="X87" s="34"/>
      <c r="Y87" s="34"/>
      <c r="Z87" s="34"/>
      <c r="AA87" s="34"/>
      <c r="AB87" s="34"/>
      <c r="AC87" s="34"/>
      <c r="AD87" s="34"/>
      <c r="AE87" s="34"/>
      <c r="AT87" s="18" t="s">
        <v>131</v>
      </c>
      <c r="AU87" s="18" t="s">
        <v>88</v>
      </c>
    </row>
    <row r="88" spans="1:65" s="12" customFormat="1" ht="22.9" customHeight="1" x14ac:dyDescent="0.2">
      <c r="B88" s="140"/>
      <c r="D88" s="141" t="s">
        <v>77</v>
      </c>
      <c r="E88" s="151" t="s">
        <v>133</v>
      </c>
      <c r="F88" s="151" t="s">
        <v>134</v>
      </c>
      <c r="I88" s="143"/>
      <c r="J88" s="152">
        <f>BK88</f>
        <v>0</v>
      </c>
      <c r="L88" s="140"/>
      <c r="M88" s="145"/>
      <c r="N88" s="146"/>
      <c r="O88" s="146"/>
      <c r="P88" s="147">
        <f>SUM(P89:P90)</f>
        <v>0</v>
      </c>
      <c r="Q88" s="146"/>
      <c r="R88" s="147">
        <f>SUM(R89:R90)</f>
        <v>0</v>
      </c>
      <c r="S88" s="146"/>
      <c r="T88" s="148">
        <f>SUM(T89:T90)</f>
        <v>0</v>
      </c>
      <c r="AR88" s="141" t="s">
        <v>120</v>
      </c>
      <c r="AT88" s="149" t="s">
        <v>77</v>
      </c>
      <c r="AU88" s="149" t="s">
        <v>86</v>
      </c>
      <c r="AY88" s="141" t="s">
        <v>121</v>
      </c>
      <c r="BK88" s="150">
        <f>SUM(BK89:BK90)</f>
        <v>0</v>
      </c>
    </row>
    <row r="89" spans="1:65" s="2" customFormat="1" ht="16.5" customHeight="1" x14ac:dyDescent="0.2">
      <c r="A89" s="34"/>
      <c r="B89" s="153"/>
      <c r="C89" s="154" t="s">
        <v>88</v>
      </c>
      <c r="D89" s="154" t="s">
        <v>124</v>
      </c>
      <c r="E89" s="155" t="s">
        <v>135</v>
      </c>
      <c r="F89" s="156" t="s">
        <v>134</v>
      </c>
      <c r="G89" s="157" t="s">
        <v>127</v>
      </c>
      <c r="H89" s="158">
        <v>1</v>
      </c>
      <c r="I89" s="159"/>
      <c r="J89" s="160">
        <f>ROUND(I89*H89,2)</f>
        <v>0</v>
      </c>
      <c r="K89" s="156" t="s">
        <v>128</v>
      </c>
      <c r="L89" s="35"/>
      <c r="M89" s="161" t="s">
        <v>3</v>
      </c>
      <c r="N89" s="162" t="s">
        <v>49</v>
      </c>
      <c r="O89" s="55"/>
      <c r="P89" s="163">
        <f>O89*H89</f>
        <v>0</v>
      </c>
      <c r="Q89" s="163">
        <v>0</v>
      </c>
      <c r="R89" s="163">
        <f>Q89*H89</f>
        <v>0</v>
      </c>
      <c r="S89" s="163">
        <v>0</v>
      </c>
      <c r="T89" s="164">
        <f>S89*H89</f>
        <v>0</v>
      </c>
      <c r="U89" s="34"/>
      <c r="V89" s="34"/>
      <c r="W89" s="34"/>
      <c r="X89" s="34"/>
      <c r="Y89" s="34"/>
      <c r="Z89" s="34"/>
      <c r="AA89" s="34"/>
      <c r="AB89" s="34"/>
      <c r="AC89" s="34"/>
      <c r="AD89" s="34"/>
      <c r="AE89" s="34"/>
      <c r="AR89" s="165" t="s">
        <v>129</v>
      </c>
      <c r="AT89" s="165" t="s">
        <v>124</v>
      </c>
      <c r="AU89" s="165" t="s">
        <v>88</v>
      </c>
      <c r="AY89" s="18" t="s">
        <v>121</v>
      </c>
      <c r="BE89" s="166">
        <f>IF(N89="základní",J89,0)</f>
        <v>0</v>
      </c>
      <c r="BF89" s="166">
        <f>IF(N89="snížená",J89,0)</f>
        <v>0</v>
      </c>
      <c r="BG89" s="166">
        <f>IF(N89="zákl. přenesená",J89,0)</f>
        <v>0</v>
      </c>
      <c r="BH89" s="166">
        <f>IF(N89="sníž. přenesená",J89,0)</f>
        <v>0</v>
      </c>
      <c r="BI89" s="166">
        <f>IF(N89="nulová",J89,0)</f>
        <v>0</v>
      </c>
      <c r="BJ89" s="18" t="s">
        <v>86</v>
      </c>
      <c r="BK89" s="166">
        <f>ROUND(I89*H89,2)</f>
        <v>0</v>
      </c>
      <c r="BL89" s="18" t="s">
        <v>129</v>
      </c>
      <c r="BM89" s="165" t="s">
        <v>136</v>
      </c>
    </row>
    <row r="90" spans="1:65" s="2" customFormat="1" ht="11.25" x14ac:dyDescent="0.2">
      <c r="A90" s="34"/>
      <c r="B90" s="35"/>
      <c r="C90" s="34"/>
      <c r="D90" s="167" t="s">
        <v>131</v>
      </c>
      <c r="E90" s="34"/>
      <c r="F90" s="168" t="s">
        <v>137</v>
      </c>
      <c r="G90" s="34"/>
      <c r="H90" s="34"/>
      <c r="I90" s="93"/>
      <c r="J90" s="34"/>
      <c r="K90" s="34"/>
      <c r="L90" s="35"/>
      <c r="M90" s="169"/>
      <c r="N90" s="170"/>
      <c r="O90" s="55"/>
      <c r="P90" s="55"/>
      <c r="Q90" s="55"/>
      <c r="R90" s="55"/>
      <c r="S90" s="55"/>
      <c r="T90" s="56"/>
      <c r="U90" s="34"/>
      <c r="V90" s="34"/>
      <c r="W90" s="34"/>
      <c r="X90" s="34"/>
      <c r="Y90" s="34"/>
      <c r="Z90" s="34"/>
      <c r="AA90" s="34"/>
      <c r="AB90" s="34"/>
      <c r="AC90" s="34"/>
      <c r="AD90" s="34"/>
      <c r="AE90" s="34"/>
      <c r="AT90" s="18" t="s">
        <v>131</v>
      </c>
      <c r="AU90" s="18" t="s">
        <v>88</v>
      </c>
    </row>
    <row r="91" spans="1:65" s="12" customFormat="1" ht="22.9" customHeight="1" x14ac:dyDescent="0.2">
      <c r="B91" s="140"/>
      <c r="D91" s="141" t="s">
        <v>77</v>
      </c>
      <c r="E91" s="151" t="s">
        <v>138</v>
      </c>
      <c r="F91" s="151" t="s">
        <v>139</v>
      </c>
      <c r="I91" s="143"/>
      <c r="J91" s="152">
        <f>BK91</f>
        <v>0</v>
      </c>
      <c r="L91" s="140"/>
      <c r="M91" s="145"/>
      <c r="N91" s="146"/>
      <c r="O91" s="146"/>
      <c r="P91" s="147">
        <f>SUM(P92:P93)</f>
        <v>0</v>
      </c>
      <c r="Q91" s="146"/>
      <c r="R91" s="147">
        <f>SUM(R92:R93)</f>
        <v>0</v>
      </c>
      <c r="S91" s="146"/>
      <c r="T91" s="148">
        <f>SUM(T92:T93)</f>
        <v>0</v>
      </c>
      <c r="AR91" s="141" t="s">
        <v>120</v>
      </c>
      <c r="AT91" s="149" t="s">
        <v>77</v>
      </c>
      <c r="AU91" s="149" t="s">
        <v>86</v>
      </c>
      <c r="AY91" s="141" t="s">
        <v>121</v>
      </c>
      <c r="BK91" s="150">
        <f>SUM(BK92:BK93)</f>
        <v>0</v>
      </c>
    </row>
    <row r="92" spans="1:65" s="2" customFormat="1" ht="16.5" customHeight="1" x14ac:dyDescent="0.2">
      <c r="A92" s="34"/>
      <c r="B92" s="153"/>
      <c r="C92" s="154" t="s">
        <v>140</v>
      </c>
      <c r="D92" s="154" t="s">
        <v>124</v>
      </c>
      <c r="E92" s="155" t="s">
        <v>141</v>
      </c>
      <c r="F92" s="156" t="s">
        <v>142</v>
      </c>
      <c r="G92" s="157" t="s">
        <v>127</v>
      </c>
      <c r="H92" s="158">
        <v>1</v>
      </c>
      <c r="I92" s="159"/>
      <c r="J92" s="160">
        <f>ROUND(I92*H92,2)</f>
        <v>0</v>
      </c>
      <c r="K92" s="156" t="s">
        <v>128</v>
      </c>
      <c r="L92" s="35"/>
      <c r="M92" s="161" t="s">
        <v>3</v>
      </c>
      <c r="N92" s="162" t="s">
        <v>49</v>
      </c>
      <c r="O92" s="55"/>
      <c r="P92" s="163">
        <f>O92*H92</f>
        <v>0</v>
      </c>
      <c r="Q92" s="163">
        <v>0</v>
      </c>
      <c r="R92" s="163">
        <f>Q92*H92</f>
        <v>0</v>
      </c>
      <c r="S92" s="163">
        <v>0</v>
      </c>
      <c r="T92" s="164">
        <f>S92*H92</f>
        <v>0</v>
      </c>
      <c r="U92" s="34"/>
      <c r="V92" s="34"/>
      <c r="W92" s="34"/>
      <c r="X92" s="34"/>
      <c r="Y92" s="34"/>
      <c r="Z92" s="34"/>
      <c r="AA92" s="34"/>
      <c r="AB92" s="34"/>
      <c r="AC92" s="34"/>
      <c r="AD92" s="34"/>
      <c r="AE92" s="34"/>
      <c r="AR92" s="165" t="s">
        <v>129</v>
      </c>
      <c r="AT92" s="165" t="s">
        <v>124</v>
      </c>
      <c r="AU92" s="165" t="s">
        <v>88</v>
      </c>
      <c r="AY92" s="18" t="s">
        <v>121</v>
      </c>
      <c r="BE92" s="166">
        <f>IF(N92="základní",J92,0)</f>
        <v>0</v>
      </c>
      <c r="BF92" s="166">
        <f>IF(N92="snížená",J92,0)</f>
        <v>0</v>
      </c>
      <c r="BG92" s="166">
        <f>IF(N92="zákl. přenesená",J92,0)</f>
        <v>0</v>
      </c>
      <c r="BH92" s="166">
        <f>IF(N92="sníž. přenesená",J92,0)</f>
        <v>0</v>
      </c>
      <c r="BI92" s="166">
        <f>IF(N92="nulová",J92,0)</f>
        <v>0</v>
      </c>
      <c r="BJ92" s="18" t="s">
        <v>86</v>
      </c>
      <c r="BK92" s="166">
        <f>ROUND(I92*H92,2)</f>
        <v>0</v>
      </c>
      <c r="BL92" s="18" t="s">
        <v>129</v>
      </c>
      <c r="BM92" s="165" t="s">
        <v>143</v>
      </c>
    </row>
    <row r="93" spans="1:65" s="2" customFormat="1" ht="11.25" x14ac:dyDescent="0.2">
      <c r="A93" s="34"/>
      <c r="B93" s="35"/>
      <c r="C93" s="34"/>
      <c r="D93" s="167" t="s">
        <v>131</v>
      </c>
      <c r="E93" s="34"/>
      <c r="F93" s="168" t="s">
        <v>144</v>
      </c>
      <c r="G93" s="34"/>
      <c r="H93" s="34"/>
      <c r="I93" s="93"/>
      <c r="J93" s="34"/>
      <c r="K93" s="34"/>
      <c r="L93" s="35"/>
      <c r="M93" s="171"/>
      <c r="N93" s="172"/>
      <c r="O93" s="173"/>
      <c r="P93" s="173"/>
      <c r="Q93" s="173"/>
      <c r="R93" s="173"/>
      <c r="S93" s="173"/>
      <c r="T93" s="174"/>
      <c r="U93" s="34"/>
      <c r="V93" s="34"/>
      <c r="W93" s="34"/>
      <c r="X93" s="34"/>
      <c r="Y93" s="34"/>
      <c r="Z93" s="34"/>
      <c r="AA93" s="34"/>
      <c r="AB93" s="34"/>
      <c r="AC93" s="34"/>
      <c r="AD93" s="34"/>
      <c r="AE93" s="34"/>
      <c r="AT93" s="18" t="s">
        <v>131</v>
      </c>
      <c r="AU93" s="18" t="s">
        <v>88</v>
      </c>
    </row>
    <row r="94" spans="1:65" s="2" customFormat="1" ht="6.95" customHeight="1" x14ac:dyDescent="0.2">
      <c r="A94" s="34"/>
      <c r="B94" s="44"/>
      <c r="C94" s="45"/>
      <c r="D94" s="45"/>
      <c r="E94" s="45"/>
      <c r="F94" s="45"/>
      <c r="G94" s="45"/>
      <c r="H94" s="45"/>
      <c r="I94" s="113"/>
      <c r="J94" s="45"/>
      <c r="K94" s="45"/>
      <c r="L94" s="35"/>
      <c r="M94" s="34"/>
      <c r="O94" s="34"/>
      <c r="P94" s="34"/>
      <c r="Q94" s="34"/>
      <c r="R94" s="34"/>
      <c r="S94" s="34"/>
      <c r="T94" s="34"/>
      <c r="U94" s="34"/>
      <c r="V94" s="34"/>
      <c r="W94" s="34"/>
      <c r="X94" s="34"/>
      <c r="Y94" s="34"/>
      <c r="Z94" s="34"/>
      <c r="AA94" s="34"/>
      <c r="AB94" s="34"/>
      <c r="AC94" s="34"/>
      <c r="AD94" s="34"/>
      <c r="AE94" s="34"/>
    </row>
  </sheetData>
  <autoFilter ref="C82:K93"/>
  <mergeCells count="9">
    <mergeCell ref="E50:H50"/>
    <mergeCell ref="E73:H73"/>
    <mergeCell ref="E75:H75"/>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37"/>
  <sheetViews>
    <sheetView showGridLines="0" topLeftCell="A137" workbookViewId="0"/>
  </sheetViews>
  <sheetFormatPr defaultRowHeight="1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90"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90"/>
      <c r="L2" s="304" t="s">
        <v>6</v>
      </c>
      <c r="M2" s="305"/>
      <c r="N2" s="305"/>
      <c r="O2" s="305"/>
      <c r="P2" s="305"/>
      <c r="Q2" s="305"/>
      <c r="R2" s="305"/>
      <c r="S2" s="305"/>
      <c r="T2" s="305"/>
      <c r="U2" s="305"/>
      <c r="V2" s="305"/>
      <c r="AT2" s="18" t="s">
        <v>91</v>
      </c>
    </row>
    <row r="3" spans="1:46" s="1" customFormat="1" ht="6.95" customHeight="1" x14ac:dyDescent="0.2">
      <c r="B3" s="19"/>
      <c r="C3" s="20"/>
      <c r="D3" s="20"/>
      <c r="E3" s="20"/>
      <c r="F3" s="20"/>
      <c r="G3" s="20"/>
      <c r="H3" s="20"/>
      <c r="I3" s="91"/>
      <c r="J3" s="20"/>
      <c r="K3" s="20"/>
      <c r="L3" s="21"/>
      <c r="AT3" s="18" t="s">
        <v>88</v>
      </c>
    </row>
    <row r="4" spans="1:46" s="1" customFormat="1" ht="24.95" customHeight="1" x14ac:dyDescent="0.2">
      <c r="B4" s="21"/>
      <c r="D4" s="22" t="s">
        <v>95</v>
      </c>
      <c r="I4" s="90"/>
      <c r="L4" s="21"/>
      <c r="M4" s="92" t="s">
        <v>11</v>
      </c>
      <c r="AT4" s="18" t="s">
        <v>4</v>
      </c>
    </row>
    <row r="5" spans="1:46" s="1" customFormat="1" ht="6.95" customHeight="1" x14ac:dyDescent="0.2">
      <c r="B5" s="21"/>
      <c r="I5" s="90"/>
      <c r="L5" s="21"/>
    </row>
    <row r="6" spans="1:46" s="1" customFormat="1" ht="12" customHeight="1" x14ac:dyDescent="0.2">
      <c r="B6" s="21"/>
      <c r="D6" s="28" t="s">
        <v>17</v>
      </c>
      <c r="I6" s="90"/>
      <c r="L6" s="21"/>
    </row>
    <row r="7" spans="1:46" s="1" customFormat="1" ht="16.5" customHeight="1" x14ac:dyDescent="0.2">
      <c r="B7" s="21"/>
      <c r="E7" s="331" t="str">
        <f>'Rekapitulace stavby'!K6</f>
        <v>Zateplení vodárny</v>
      </c>
      <c r="F7" s="332"/>
      <c r="G7" s="332"/>
      <c r="H7" s="332"/>
      <c r="I7" s="90"/>
      <c r="L7" s="21"/>
    </row>
    <row r="8" spans="1:46" s="2" customFormat="1" ht="12" customHeight="1" x14ac:dyDescent="0.2">
      <c r="A8" s="34"/>
      <c r="B8" s="35"/>
      <c r="C8" s="34"/>
      <c r="D8" s="28" t="s">
        <v>96</v>
      </c>
      <c r="E8" s="34"/>
      <c r="F8" s="34"/>
      <c r="G8" s="34"/>
      <c r="H8" s="34"/>
      <c r="I8" s="93"/>
      <c r="J8" s="34"/>
      <c r="K8" s="34"/>
      <c r="L8" s="94"/>
      <c r="S8" s="34"/>
      <c r="T8" s="34"/>
      <c r="U8" s="34"/>
      <c r="V8" s="34"/>
      <c r="W8" s="34"/>
      <c r="X8" s="34"/>
      <c r="Y8" s="34"/>
      <c r="Z8" s="34"/>
      <c r="AA8" s="34"/>
      <c r="AB8" s="34"/>
      <c r="AC8" s="34"/>
      <c r="AD8" s="34"/>
      <c r="AE8" s="34"/>
    </row>
    <row r="9" spans="1:46" s="2" customFormat="1" ht="16.5" customHeight="1" x14ac:dyDescent="0.2">
      <c r="A9" s="34"/>
      <c r="B9" s="35"/>
      <c r="C9" s="34"/>
      <c r="D9" s="34"/>
      <c r="E9" s="312" t="s">
        <v>145</v>
      </c>
      <c r="F9" s="333"/>
      <c r="G9" s="333"/>
      <c r="H9" s="333"/>
      <c r="I9" s="93"/>
      <c r="J9" s="34"/>
      <c r="K9" s="34"/>
      <c r="L9" s="94"/>
      <c r="S9" s="34"/>
      <c r="T9" s="34"/>
      <c r="U9" s="34"/>
      <c r="V9" s="34"/>
      <c r="W9" s="34"/>
      <c r="X9" s="34"/>
      <c r="Y9" s="34"/>
      <c r="Z9" s="34"/>
      <c r="AA9" s="34"/>
      <c r="AB9" s="34"/>
      <c r="AC9" s="34"/>
      <c r="AD9" s="34"/>
      <c r="AE9" s="34"/>
    </row>
    <row r="10" spans="1:46" s="2" customFormat="1" ht="11.25" x14ac:dyDescent="0.2">
      <c r="A10" s="34"/>
      <c r="B10" s="35"/>
      <c r="C10" s="34"/>
      <c r="D10" s="34"/>
      <c r="E10" s="34"/>
      <c r="F10" s="34"/>
      <c r="G10" s="34"/>
      <c r="H10" s="34"/>
      <c r="I10" s="93"/>
      <c r="J10" s="34"/>
      <c r="K10" s="34"/>
      <c r="L10" s="94"/>
      <c r="S10" s="34"/>
      <c r="T10" s="34"/>
      <c r="U10" s="34"/>
      <c r="V10" s="34"/>
      <c r="W10" s="34"/>
      <c r="X10" s="34"/>
      <c r="Y10" s="34"/>
      <c r="Z10" s="34"/>
      <c r="AA10" s="34"/>
      <c r="AB10" s="34"/>
      <c r="AC10" s="34"/>
      <c r="AD10" s="34"/>
      <c r="AE10" s="34"/>
    </row>
    <row r="11" spans="1:46" s="2" customFormat="1" ht="12" customHeight="1" x14ac:dyDescent="0.2">
      <c r="A11" s="34"/>
      <c r="B11" s="35"/>
      <c r="C11" s="34"/>
      <c r="D11" s="28" t="s">
        <v>19</v>
      </c>
      <c r="E11" s="34"/>
      <c r="F11" s="26" t="s">
        <v>20</v>
      </c>
      <c r="G11" s="34"/>
      <c r="H11" s="34"/>
      <c r="I11" s="95" t="s">
        <v>21</v>
      </c>
      <c r="J11" s="26" t="s">
        <v>3</v>
      </c>
      <c r="K11" s="34"/>
      <c r="L11" s="94"/>
      <c r="S11" s="34"/>
      <c r="T11" s="34"/>
      <c r="U11" s="34"/>
      <c r="V11" s="34"/>
      <c r="W11" s="34"/>
      <c r="X11" s="34"/>
      <c r="Y11" s="34"/>
      <c r="Z11" s="34"/>
      <c r="AA11" s="34"/>
      <c r="AB11" s="34"/>
      <c r="AC11" s="34"/>
      <c r="AD11" s="34"/>
      <c r="AE11" s="34"/>
    </row>
    <row r="12" spans="1:46" s="2" customFormat="1" ht="12" customHeight="1" x14ac:dyDescent="0.2">
      <c r="A12" s="34"/>
      <c r="B12" s="35"/>
      <c r="C12" s="34"/>
      <c r="D12" s="28" t="s">
        <v>23</v>
      </c>
      <c r="E12" s="34"/>
      <c r="F12" s="26" t="s">
        <v>24</v>
      </c>
      <c r="G12" s="34"/>
      <c r="H12" s="34"/>
      <c r="I12" s="95" t="s">
        <v>25</v>
      </c>
      <c r="J12" s="52" t="str">
        <f>'Rekapitulace stavby'!AN8</f>
        <v>19. 2. 2019</v>
      </c>
      <c r="K12" s="34"/>
      <c r="L12" s="94"/>
      <c r="S12" s="34"/>
      <c r="T12" s="34"/>
      <c r="U12" s="34"/>
      <c r="V12" s="34"/>
      <c r="W12" s="34"/>
      <c r="X12" s="34"/>
      <c r="Y12" s="34"/>
      <c r="Z12" s="34"/>
      <c r="AA12" s="34"/>
      <c r="AB12" s="34"/>
      <c r="AC12" s="34"/>
      <c r="AD12" s="34"/>
      <c r="AE12" s="34"/>
    </row>
    <row r="13" spans="1:46" s="2" customFormat="1" ht="10.9" customHeight="1" x14ac:dyDescent="0.2">
      <c r="A13" s="34"/>
      <c r="B13" s="35"/>
      <c r="C13" s="34"/>
      <c r="D13" s="34"/>
      <c r="E13" s="34"/>
      <c r="F13" s="34"/>
      <c r="G13" s="34"/>
      <c r="H13" s="34"/>
      <c r="I13" s="93"/>
      <c r="J13" s="34"/>
      <c r="K13" s="34"/>
      <c r="L13" s="94"/>
      <c r="S13" s="34"/>
      <c r="T13" s="34"/>
      <c r="U13" s="34"/>
      <c r="V13" s="34"/>
      <c r="W13" s="34"/>
      <c r="X13" s="34"/>
      <c r="Y13" s="34"/>
      <c r="Z13" s="34"/>
      <c r="AA13" s="34"/>
      <c r="AB13" s="34"/>
      <c r="AC13" s="34"/>
      <c r="AD13" s="34"/>
      <c r="AE13" s="34"/>
    </row>
    <row r="14" spans="1:46" s="2" customFormat="1" ht="12" customHeight="1" x14ac:dyDescent="0.2">
      <c r="A14" s="34"/>
      <c r="B14" s="35"/>
      <c r="C14" s="34"/>
      <c r="D14" s="28" t="s">
        <v>31</v>
      </c>
      <c r="E14" s="34"/>
      <c r="F14" s="34"/>
      <c r="G14" s="34"/>
      <c r="H14" s="34"/>
      <c r="I14" s="95" t="s">
        <v>32</v>
      </c>
      <c r="J14" s="26" t="str">
        <f>IF('Rekapitulace stavby'!AN10="","",'Rekapitulace stavby'!AN10)</f>
        <v/>
      </c>
      <c r="K14" s="34"/>
      <c r="L14" s="94"/>
      <c r="S14" s="34"/>
      <c r="T14" s="34"/>
      <c r="U14" s="34"/>
      <c r="V14" s="34"/>
      <c r="W14" s="34"/>
      <c r="X14" s="34"/>
      <c r="Y14" s="34"/>
      <c r="Z14" s="34"/>
      <c r="AA14" s="34"/>
      <c r="AB14" s="34"/>
      <c r="AC14" s="34"/>
      <c r="AD14" s="34"/>
      <c r="AE14" s="34"/>
    </row>
    <row r="15" spans="1:46" s="2" customFormat="1" ht="18" customHeight="1" x14ac:dyDescent="0.2">
      <c r="A15" s="34"/>
      <c r="B15" s="35"/>
      <c r="C15" s="34"/>
      <c r="D15" s="34"/>
      <c r="E15" s="26" t="str">
        <f>IF('Rekapitulace stavby'!E11="","",'Rekapitulace stavby'!E11)</f>
        <v xml:space="preserve"> </v>
      </c>
      <c r="F15" s="34"/>
      <c r="G15" s="34"/>
      <c r="H15" s="34"/>
      <c r="I15" s="95" t="s">
        <v>34</v>
      </c>
      <c r="J15" s="26" t="str">
        <f>IF('Rekapitulace stavby'!AN11="","",'Rekapitulace stavby'!AN11)</f>
        <v/>
      </c>
      <c r="K15" s="34"/>
      <c r="L15" s="94"/>
      <c r="S15" s="34"/>
      <c r="T15" s="34"/>
      <c r="U15" s="34"/>
      <c r="V15" s="34"/>
      <c r="W15" s="34"/>
      <c r="X15" s="34"/>
      <c r="Y15" s="34"/>
      <c r="Z15" s="34"/>
      <c r="AA15" s="34"/>
      <c r="AB15" s="34"/>
      <c r="AC15" s="34"/>
      <c r="AD15" s="34"/>
      <c r="AE15" s="34"/>
    </row>
    <row r="16" spans="1:46" s="2" customFormat="1" ht="6.95" customHeight="1" x14ac:dyDescent="0.2">
      <c r="A16" s="34"/>
      <c r="B16" s="35"/>
      <c r="C16" s="34"/>
      <c r="D16" s="34"/>
      <c r="E16" s="34"/>
      <c r="F16" s="34"/>
      <c r="G16" s="34"/>
      <c r="H16" s="34"/>
      <c r="I16" s="93"/>
      <c r="J16" s="34"/>
      <c r="K16" s="34"/>
      <c r="L16" s="94"/>
      <c r="S16" s="34"/>
      <c r="T16" s="34"/>
      <c r="U16" s="34"/>
      <c r="V16" s="34"/>
      <c r="W16" s="34"/>
      <c r="X16" s="34"/>
      <c r="Y16" s="34"/>
      <c r="Z16" s="34"/>
      <c r="AA16" s="34"/>
      <c r="AB16" s="34"/>
      <c r="AC16" s="34"/>
      <c r="AD16" s="34"/>
      <c r="AE16" s="34"/>
    </row>
    <row r="17" spans="1:31" s="2" customFormat="1" ht="12" customHeight="1" x14ac:dyDescent="0.2">
      <c r="A17" s="34"/>
      <c r="B17" s="35"/>
      <c r="C17" s="34"/>
      <c r="D17" s="28" t="s">
        <v>35</v>
      </c>
      <c r="E17" s="34"/>
      <c r="F17" s="34"/>
      <c r="G17" s="34"/>
      <c r="H17" s="34"/>
      <c r="I17" s="95" t="s">
        <v>32</v>
      </c>
      <c r="J17" s="29" t="str">
        <f>'Rekapitulace stavby'!AN13</f>
        <v>Vyplň údaj</v>
      </c>
      <c r="K17" s="34"/>
      <c r="L17" s="94"/>
      <c r="S17" s="34"/>
      <c r="T17" s="34"/>
      <c r="U17" s="34"/>
      <c r="V17" s="34"/>
      <c r="W17" s="34"/>
      <c r="X17" s="34"/>
      <c r="Y17" s="34"/>
      <c r="Z17" s="34"/>
      <c r="AA17" s="34"/>
      <c r="AB17" s="34"/>
      <c r="AC17" s="34"/>
      <c r="AD17" s="34"/>
      <c r="AE17" s="34"/>
    </row>
    <row r="18" spans="1:31" s="2" customFormat="1" ht="18" customHeight="1" x14ac:dyDescent="0.2">
      <c r="A18" s="34"/>
      <c r="B18" s="35"/>
      <c r="C18" s="34"/>
      <c r="D18" s="34"/>
      <c r="E18" s="334" t="str">
        <f>'Rekapitulace stavby'!E14</f>
        <v>Vyplň údaj</v>
      </c>
      <c r="F18" s="315"/>
      <c r="G18" s="315"/>
      <c r="H18" s="315"/>
      <c r="I18" s="95" t="s">
        <v>34</v>
      </c>
      <c r="J18" s="29" t="str">
        <f>'Rekapitulace stavby'!AN14</f>
        <v>Vyplň údaj</v>
      </c>
      <c r="K18" s="34"/>
      <c r="L18" s="94"/>
      <c r="S18" s="34"/>
      <c r="T18" s="34"/>
      <c r="U18" s="34"/>
      <c r="V18" s="34"/>
      <c r="W18" s="34"/>
      <c r="X18" s="34"/>
      <c r="Y18" s="34"/>
      <c r="Z18" s="34"/>
      <c r="AA18" s="34"/>
      <c r="AB18" s="34"/>
      <c r="AC18" s="34"/>
      <c r="AD18" s="34"/>
      <c r="AE18" s="34"/>
    </row>
    <row r="19" spans="1:31" s="2" customFormat="1" ht="6.95" customHeight="1" x14ac:dyDescent="0.2">
      <c r="A19" s="34"/>
      <c r="B19" s="35"/>
      <c r="C19" s="34"/>
      <c r="D19" s="34"/>
      <c r="E19" s="34"/>
      <c r="F19" s="34"/>
      <c r="G19" s="34"/>
      <c r="H19" s="34"/>
      <c r="I19" s="93"/>
      <c r="J19" s="34"/>
      <c r="K19" s="34"/>
      <c r="L19" s="94"/>
      <c r="S19" s="34"/>
      <c r="T19" s="34"/>
      <c r="U19" s="34"/>
      <c r="V19" s="34"/>
      <c r="W19" s="34"/>
      <c r="X19" s="34"/>
      <c r="Y19" s="34"/>
      <c r="Z19" s="34"/>
      <c r="AA19" s="34"/>
      <c r="AB19" s="34"/>
      <c r="AC19" s="34"/>
      <c r="AD19" s="34"/>
      <c r="AE19" s="34"/>
    </row>
    <row r="20" spans="1:31" s="2" customFormat="1" ht="12" customHeight="1" x14ac:dyDescent="0.2">
      <c r="A20" s="34"/>
      <c r="B20" s="35"/>
      <c r="C20" s="34"/>
      <c r="D20" s="28" t="s">
        <v>37</v>
      </c>
      <c r="E20" s="34"/>
      <c r="F20" s="34"/>
      <c r="G20" s="34"/>
      <c r="H20" s="34"/>
      <c r="I20" s="95" t="s">
        <v>32</v>
      </c>
      <c r="J20" s="26" t="s">
        <v>3</v>
      </c>
      <c r="K20" s="34"/>
      <c r="L20" s="94"/>
      <c r="S20" s="34"/>
      <c r="T20" s="34"/>
      <c r="U20" s="34"/>
      <c r="V20" s="34"/>
      <c r="W20" s="34"/>
      <c r="X20" s="34"/>
      <c r="Y20" s="34"/>
      <c r="Z20" s="34"/>
      <c r="AA20" s="34"/>
      <c r="AB20" s="34"/>
      <c r="AC20" s="34"/>
      <c r="AD20" s="34"/>
      <c r="AE20" s="34"/>
    </row>
    <row r="21" spans="1:31" s="2" customFormat="1" ht="18" customHeight="1" x14ac:dyDescent="0.2">
      <c r="A21" s="34"/>
      <c r="B21" s="35"/>
      <c r="C21" s="34"/>
      <c r="D21" s="34"/>
      <c r="E21" s="26" t="s">
        <v>38</v>
      </c>
      <c r="F21" s="34"/>
      <c r="G21" s="34"/>
      <c r="H21" s="34"/>
      <c r="I21" s="95" t="s">
        <v>34</v>
      </c>
      <c r="J21" s="26" t="s">
        <v>3</v>
      </c>
      <c r="K21" s="34"/>
      <c r="L21" s="94"/>
      <c r="S21" s="34"/>
      <c r="T21" s="34"/>
      <c r="U21" s="34"/>
      <c r="V21" s="34"/>
      <c r="W21" s="34"/>
      <c r="X21" s="34"/>
      <c r="Y21" s="34"/>
      <c r="Z21" s="34"/>
      <c r="AA21" s="34"/>
      <c r="AB21" s="34"/>
      <c r="AC21" s="34"/>
      <c r="AD21" s="34"/>
      <c r="AE21" s="34"/>
    </row>
    <row r="22" spans="1:31" s="2" customFormat="1" ht="6.95" customHeight="1" x14ac:dyDescent="0.2">
      <c r="A22" s="34"/>
      <c r="B22" s="35"/>
      <c r="C22" s="34"/>
      <c r="D22" s="34"/>
      <c r="E22" s="34"/>
      <c r="F22" s="34"/>
      <c r="G22" s="34"/>
      <c r="H22" s="34"/>
      <c r="I22" s="93"/>
      <c r="J22" s="34"/>
      <c r="K22" s="34"/>
      <c r="L22" s="94"/>
      <c r="S22" s="34"/>
      <c r="T22" s="34"/>
      <c r="U22" s="34"/>
      <c r="V22" s="34"/>
      <c r="W22" s="34"/>
      <c r="X22" s="34"/>
      <c r="Y22" s="34"/>
      <c r="Z22" s="34"/>
      <c r="AA22" s="34"/>
      <c r="AB22" s="34"/>
      <c r="AC22" s="34"/>
      <c r="AD22" s="34"/>
      <c r="AE22" s="34"/>
    </row>
    <row r="23" spans="1:31" s="2" customFormat="1" ht="12" customHeight="1" x14ac:dyDescent="0.2">
      <c r="A23" s="34"/>
      <c r="B23" s="35"/>
      <c r="C23" s="34"/>
      <c r="D23" s="28" t="s">
        <v>40</v>
      </c>
      <c r="E23" s="34"/>
      <c r="F23" s="34"/>
      <c r="G23" s="34"/>
      <c r="H23" s="34"/>
      <c r="I23" s="95" t="s">
        <v>32</v>
      </c>
      <c r="J23" s="26" t="s">
        <v>3</v>
      </c>
      <c r="K23" s="34"/>
      <c r="L23" s="94"/>
      <c r="S23" s="34"/>
      <c r="T23" s="34"/>
      <c r="U23" s="34"/>
      <c r="V23" s="34"/>
      <c r="W23" s="34"/>
      <c r="X23" s="34"/>
      <c r="Y23" s="34"/>
      <c r="Z23" s="34"/>
      <c r="AA23" s="34"/>
      <c r="AB23" s="34"/>
      <c r="AC23" s="34"/>
      <c r="AD23" s="34"/>
      <c r="AE23" s="34"/>
    </row>
    <row r="24" spans="1:31" s="2" customFormat="1" ht="18" customHeight="1" x14ac:dyDescent="0.2">
      <c r="A24" s="34"/>
      <c r="B24" s="35"/>
      <c r="C24" s="34"/>
      <c r="D24" s="34"/>
      <c r="E24" s="26" t="s">
        <v>41</v>
      </c>
      <c r="F24" s="34"/>
      <c r="G24" s="34"/>
      <c r="H24" s="34"/>
      <c r="I24" s="95" t="s">
        <v>34</v>
      </c>
      <c r="J24" s="26" t="s">
        <v>3</v>
      </c>
      <c r="K24" s="34"/>
      <c r="L24" s="94"/>
      <c r="S24" s="34"/>
      <c r="T24" s="34"/>
      <c r="U24" s="34"/>
      <c r="V24" s="34"/>
      <c r="W24" s="34"/>
      <c r="X24" s="34"/>
      <c r="Y24" s="34"/>
      <c r="Z24" s="34"/>
      <c r="AA24" s="34"/>
      <c r="AB24" s="34"/>
      <c r="AC24" s="34"/>
      <c r="AD24" s="34"/>
      <c r="AE24" s="34"/>
    </row>
    <row r="25" spans="1:31" s="2" customFormat="1" ht="6.95" customHeight="1" x14ac:dyDescent="0.2">
      <c r="A25" s="34"/>
      <c r="B25" s="35"/>
      <c r="C25" s="34"/>
      <c r="D25" s="34"/>
      <c r="E25" s="34"/>
      <c r="F25" s="34"/>
      <c r="G25" s="34"/>
      <c r="H25" s="34"/>
      <c r="I25" s="93"/>
      <c r="J25" s="34"/>
      <c r="K25" s="34"/>
      <c r="L25" s="94"/>
      <c r="S25" s="34"/>
      <c r="T25" s="34"/>
      <c r="U25" s="34"/>
      <c r="V25" s="34"/>
      <c r="W25" s="34"/>
      <c r="X25" s="34"/>
      <c r="Y25" s="34"/>
      <c r="Z25" s="34"/>
      <c r="AA25" s="34"/>
      <c r="AB25" s="34"/>
      <c r="AC25" s="34"/>
      <c r="AD25" s="34"/>
      <c r="AE25" s="34"/>
    </row>
    <row r="26" spans="1:31" s="2" customFormat="1" ht="12" customHeight="1" x14ac:dyDescent="0.2">
      <c r="A26" s="34"/>
      <c r="B26" s="35"/>
      <c r="C26" s="34"/>
      <c r="D26" s="28" t="s">
        <v>42</v>
      </c>
      <c r="E26" s="34"/>
      <c r="F26" s="34"/>
      <c r="G26" s="34"/>
      <c r="H26" s="34"/>
      <c r="I26" s="93"/>
      <c r="J26" s="34"/>
      <c r="K26" s="34"/>
      <c r="L26" s="94"/>
      <c r="S26" s="34"/>
      <c r="T26" s="34"/>
      <c r="U26" s="34"/>
      <c r="V26" s="34"/>
      <c r="W26" s="34"/>
      <c r="X26" s="34"/>
      <c r="Y26" s="34"/>
      <c r="Z26" s="34"/>
      <c r="AA26" s="34"/>
      <c r="AB26" s="34"/>
      <c r="AC26" s="34"/>
      <c r="AD26" s="34"/>
      <c r="AE26" s="34"/>
    </row>
    <row r="27" spans="1:31" s="8" customFormat="1" ht="51" customHeight="1" x14ac:dyDescent="0.2">
      <c r="A27" s="96"/>
      <c r="B27" s="97"/>
      <c r="C27" s="96"/>
      <c r="D27" s="96"/>
      <c r="E27" s="319" t="s">
        <v>43</v>
      </c>
      <c r="F27" s="319"/>
      <c r="G27" s="319"/>
      <c r="H27" s="319"/>
      <c r="I27" s="98"/>
      <c r="J27" s="96"/>
      <c r="K27" s="96"/>
      <c r="L27" s="99"/>
      <c r="S27" s="96"/>
      <c r="T27" s="96"/>
      <c r="U27" s="96"/>
      <c r="V27" s="96"/>
      <c r="W27" s="96"/>
      <c r="X27" s="96"/>
      <c r="Y27" s="96"/>
      <c r="Z27" s="96"/>
      <c r="AA27" s="96"/>
      <c r="AB27" s="96"/>
      <c r="AC27" s="96"/>
      <c r="AD27" s="96"/>
      <c r="AE27" s="96"/>
    </row>
    <row r="28" spans="1:31" s="2" customFormat="1" ht="6.95" customHeight="1" x14ac:dyDescent="0.2">
      <c r="A28" s="34"/>
      <c r="B28" s="35"/>
      <c r="C28" s="34"/>
      <c r="D28" s="34"/>
      <c r="E28" s="34"/>
      <c r="F28" s="34"/>
      <c r="G28" s="34"/>
      <c r="H28" s="34"/>
      <c r="I28" s="93"/>
      <c r="J28" s="34"/>
      <c r="K28" s="34"/>
      <c r="L28" s="94"/>
      <c r="S28" s="34"/>
      <c r="T28" s="34"/>
      <c r="U28" s="34"/>
      <c r="V28" s="34"/>
      <c r="W28" s="34"/>
      <c r="X28" s="34"/>
      <c r="Y28" s="34"/>
      <c r="Z28" s="34"/>
      <c r="AA28" s="34"/>
      <c r="AB28" s="34"/>
      <c r="AC28" s="34"/>
      <c r="AD28" s="34"/>
      <c r="AE28" s="34"/>
    </row>
    <row r="29" spans="1:31" s="2" customFormat="1" ht="6.95" customHeight="1" x14ac:dyDescent="0.2">
      <c r="A29" s="34"/>
      <c r="B29" s="35"/>
      <c r="C29" s="34"/>
      <c r="D29" s="63"/>
      <c r="E29" s="63"/>
      <c r="F29" s="63"/>
      <c r="G29" s="63"/>
      <c r="H29" s="63"/>
      <c r="I29" s="100"/>
      <c r="J29" s="63"/>
      <c r="K29" s="63"/>
      <c r="L29" s="94"/>
      <c r="S29" s="34"/>
      <c r="T29" s="34"/>
      <c r="U29" s="34"/>
      <c r="V29" s="34"/>
      <c r="W29" s="34"/>
      <c r="X29" s="34"/>
      <c r="Y29" s="34"/>
      <c r="Z29" s="34"/>
      <c r="AA29" s="34"/>
      <c r="AB29" s="34"/>
      <c r="AC29" s="34"/>
      <c r="AD29" s="34"/>
      <c r="AE29" s="34"/>
    </row>
    <row r="30" spans="1:31" s="2" customFormat="1" ht="25.35" customHeight="1" x14ac:dyDescent="0.2">
      <c r="A30" s="34"/>
      <c r="B30" s="35"/>
      <c r="C30" s="34"/>
      <c r="D30" s="101" t="s">
        <v>44</v>
      </c>
      <c r="E30" s="34"/>
      <c r="F30" s="34"/>
      <c r="G30" s="34"/>
      <c r="H30" s="34"/>
      <c r="I30" s="93"/>
      <c r="J30" s="68">
        <f>ROUND(J94, 2)</f>
        <v>0</v>
      </c>
      <c r="K30" s="34"/>
      <c r="L30" s="94"/>
      <c r="S30" s="34"/>
      <c r="T30" s="34"/>
      <c r="U30" s="34"/>
      <c r="V30" s="34"/>
      <c r="W30" s="34"/>
      <c r="X30" s="34"/>
      <c r="Y30" s="34"/>
      <c r="Z30" s="34"/>
      <c r="AA30" s="34"/>
      <c r="AB30" s="34"/>
      <c r="AC30" s="34"/>
      <c r="AD30" s="34"/>
      <c r="AE30" s="34"/>
    </row>
    <row r="31" spans="1:31" s="2" customFormat="1" ht="6.95" customHeight="1" x14ac:dyDescent="0.2">
      <c r="A31" s="34"/>
      <c r="B31" s="35"/>
      <c r="C31" s="34"/>
      <c r="D31" s="63"/>
      <c r="E31" s="63"/>
      <c r="F31" s="63"/>
      <c r="G31" s="63"/>
      <c r="H31" s="63"/>
      <c r="I31" s="100"/>
      <c r="J31" s="63"/>
      <c r="K31" s="63"/>
      <c r="L31" s="94"/>
      <c r="S31" s="34"/>
      <c r="T31" s="34"/>
      <c r="U31" s="34"/>
      <c r="V31" s="34"/>
      <c r="W31" s="34"/>
      <c r="X31" s="34"/>
      <c r="Y31" s="34"/>
      <c r="Z31" s="34"/>
      <c r="AA31" s="34"/>
      <c r="AB31" s="34"/>
      <c r="AC31" s="34"/>
      <c r="AD31" s="34"/>
      <c r="AE31" s="34"/>
    </row>
    <row r="32" spans="1:31" s="2" customFormat="1" ht="14.45" customHeight="1" x14ac:dyDescent="0.2">
      <c r="A32" s="34"/>
      <c r="B32" s="35"/>
      <c r="C32" s="34"/>
      <c r="D32" s="34"/>
      <c r="E32" s="34"/>
      <c r="F32" s="38" t="s">
        <v>46</v>
      </c>
      <c r="G32" s="34"/>
      <c r="H32" s="34"/>
      <c r="I32" s="102" t="s">
        <v>45</v>
      </c>
      <c r="J32" s="38" t="s">
        <v>47</v>
      </c>
      <c r="K32" s="34"/>
      <c r="L32" s="94"/>
      <c r="S32" s="34"/>
      <c r="T32" s="34"/>
      <c r="U32" s="34"/>
      <c r="V32" s="34"/>
      <c r="W32" s="34"/>
      <c r="X32" s="34"/>
      <c r="Y32" s="34"/>
      <c r="Z32" s="34"/>
      <c r="AA32" s="34"/>
      <c r="AB32" s="34"/>
      <c r="AC32" s="34"/>
      <c r="AD32" s="34"/>
      <c r="AE32" s="34"/>
    </row>
    <row r="33" spans="1:31" s="2" customFormat="1" ht="14.45" customHeight="1" x14ac:dyDescent="0.2">
      <c r="A33" s="34"/>
      <c r="B33" s="35"/>
      <c r="C33" s="34"/>
      <c r="D33" s="103" t="s">
        <v>48</v>
      </c>
      <c r="E33" s="28" t="s">
        <v>49</v>
      </c>
      <c r="F33" s="104">
        <f>ROUND((SUM(BE94:BE236)),  2)</f>
        <v>0</v>
      </c>
      <c r="G33" s="34"/>
      <c r="H33" s="34"/>
      <c r="I33" s="105">
        <v>0.21</v>
      </c>
      <c r="J33" s="104">
        <f>ROUND(((SUM(BE94:BE236))*I33),  2)</f>
        <v>0</v>
      </c>
      <c r="K33" s="34"/>
      <c r="L33" s="94"/>
      <c r="S33" s="34"/>
      <c r="T33" s="34"/>
      <c r="U33" s="34"/>
      <c r="V33" s="34"/>
      <c r="W33" s="34"/>
      <c r="X33" s="34"/>
      <c r="Y33" s="34"/>
      <c r="Z33" s="34"/>
      <c r="AA33" s="34"/>
      <c r="AB33" s="34"/>
      <c r="AC33" s="34"/>
      <c r="AD33" s="34"/>
      <c r="AE33" s="34"/>
    </row>
    <row r="34" spans="1:31" s="2" customFormat="1" ht="14.45" customHeight="1" x14ac:dyDescent="0.2">
      <c r="A34" s="34"/>
      <c r="B34" s="35"/>
      <c r="C34" s="34"/>
      <c r="D34" s="34"/>
      <c r="E34" s="28" t="s">
        <v>50</v>
      </c>
      <c r="F34" s="104">
        <f>ROUND((SUM(BF94:BF236)),  2)</f>
        <v>0</v>
      </c>
      <c r="G34" s="34"/>
      <c r="H34" s="34"/>
      <c r="I34" s="105">
        <v>0.15</v>
      </c>
      <c r="J34" s="104">
        <f>ROUND(((SUM(BF94:BF236))*I34),  2)</f>
        <v>0</v>
      </c>
      <c r="K34" s="34"/>
      <c r="L34" s="94"/>
      <c r="S34" s="34"/>
      <c r="T34" s="34"/>
      <c r="U34" s="34"/>
      <c r="V34" s="34"/>
      <c r="W34" s="34"/>
      <c r="X34" s="34"/>
      <c r="Y34" s="34"/>
      <c r="Z34" s="34"/>
      <c r="AA34" s="34"/>
      <c r="AB34" s="34"/>
      <c r="AC34" s="34"/>
      <c r="AD34" s="34"/>
      <c r="AE34" s="34"/>
    </row>
    <row r="35" spans="1:31" s="2" customFormat="1" ht="14.45" hidden="1" customHeight="1" x14ac:dyDescent="0.2">
      <c r="A35" s="34"/>
      <c r="B35" s="35"/>
      <c r="C35" s="34"/>
      <c r="D35" s="34"/>
      <c r="E35" s="28" t="s">
        <v>51</v>
      </c>
      <c r="F35" s="104">
        <f>ROUND((SUM(BG94:BG236)),  2)</f>
        <v>0</v>
      </c>
      <c r="G35" s="34"/>
      <c r="H35" s="34"/>
      <c r="I35" s="105">
        <v>0.21</v>
      </c>
      <c r="J35" s="104">
        <f>0</f>
        <v>0</v>
      </c>
      <c r="K35" s="34"/>
      <c r="L35" s="94"/>
      <c r="S35" s="34"/>
      <c r="T35" s="34"/>
      <c r="U35" s="34"/>
      <c r="V35" s="34"/>
      <c r="W35" s="34"/>
      <c r="X35" s="34"/>
      <c r="Y35" s="34"/>
      <c r="Z35" s="34"/>
      <c r="AA35" s="34"/>
      <c r="AB35" s="34"/>
      <c r="AC35" s="34"/>
      <c r="AD35" s="34"/>
      <c r="AE35" s="34"/>
    </row>
    <row r="36" spans="1:31" s="2" customFormat="1" ht="14.45" hidden="1" customHeight="1" x14ac:dyDescent="0.2">
      <c r="A36" s="34"/>
      <c r="B36" s="35"/>
      <c r="C36" s="34"/>
      <c r="D36" s="34"/>
      <c r="E36" s="28" t="s">
        <v>52</v>
      </c>
      <c r="F36" s="104">
        <f>ROUND((SUM(BH94:BH236)),  2)</f>
        <v>0</v>
      </c>
      <c r="G36" s="34"/>
      <c r="H36" s="34"/>
      <c r="I36" s="105">
        <v>0.15</v>
      </c>
      <c r="J36" s="104">
        <f>0</f>
        <v>0</v>
      </c>
      <c r="K36" s="34"/>
      <c r="L36" s="94"/>
      <c r="S36" s="34"/>
      <c r="T36" s="34"/>
      <c r="U36" s="34"/>
      <c r="V36" s="34"/>
      <c r="W36" s="34"/>
      <c r="X36" s="34"/>
      <c r="Y36" s="34"/>
      <c r="Z36" s="34"/>
      <c r="AA36" s="34"/>
      <c r="AB36" s="34"/>
      <c r="AC36" s="34"/>
      <c r="AD36" s="34"/>
      <c r="AE36" s="34"/>
    </row>
    <row r="37" spans="1:31" s="2" customFormat="1" ht="14.45" hidden="1" customHeight="1" x14ac:dyDescent="0.2">
      <c r="A37" s="34"/>
      <c r="B37" s="35"/>
      <c r="C37" s="34"/>
      <c r="D37" s="34"/>
      <c r="E37" s="28" t="s">
        <v>53</v>
      </c>
      <c r="F37" s="104">
        <f>ROUND((SUM(BI94:BI236)),  2)</f>
        <v>0</v>
      </c>
      <c r="G37" s="34"/>
      <c r="H37" s="34"/>
      <c r="I37" s="105">
        <v>0</v>
      </c>
      <c r="J37" s="104">
        <f>0</f>
        <v>0</v>
      </c>
      <c r="K37" s="34"/>
      <c r="L37" s="94"/>
      <c r="S37" s="34"/>
      <c r="T37" s="34"/>
      <c r="U37" s="34"/>
      <c r="V37" s="34"/>
      <c r="W37" s="34"/>
      <c r="X37" s="34"/>
      <c r="Y37" s="34"/>
      <c r="Z37" s="34"/>
      <c r="AA37" s="34"/>
      <c r="AB37" s="34"/>
      <c r="AC37" s="34"/>
      <c r="AD37" s="34"/>
      <c r="AE37" s="34"/>
    </row>
    <row r="38" spans="1:31" s="2" customFormat="1" ht="6.95" customHeight="1" x14ac:dyDescent="0.2">
      <c r="A38" s="34"/>
      <c r="B38" s="35"/>
      <c r="C38" s="34"/>
      <c r="D38" s="34"/>
      <c r="E38" s="34"/>
      <c r="F38" s="34"/>
      <c r="G38" s="34"/>
      <c r="H38" s="34"/>
      <c r="I38" s="93"/>
      <c r="J38" s="34"/>
      <c r="K38" s="34"/>
      <c r="L38" s="94"/>
      <c r="S38" s="34"/>
      <c r="T38" s="34"/>
      <c r="U38" s="34"/>
      <c r="V38" s="34"/>
      <c r="W38" s="34"/>
      <c r="X38" s="34"/>
      <c r="Y38" s="34"/>
      <c r="Z38" s="34"/>
      <c r="AA38" s="34"/>
      <c r="AB38" s="34"/>
      <c r="AC38" s="34"/>
      <c r="AD38" s="34"/>
      <c r="AE38" s="34"/>
    </row>
    <row r="39" spans="1:31" s="2" customFormat="1" ht="25.35" customHeight="1" x14ac:dyDescent="0.2">
      <c r="A39" s="34"/>
      <c r="B39" s="35"/>
      <c r="C39" s="106"/>
      <c r="D39" s="107" t="s">
        <v>54</v>
      </c>
      <c r="E39" s="57"/>
      <c r="F39" s="57"/>
      <c r="G39" s="108" t="s">
        <v>55</v>
      </c>
      <c r="H39" s="109" t="s">
        <v>56</v>
      </c>
      <c r="I39" s="110"/>
      <c r="J39" s="111">
        <f>SUM(J30:J37)</f>
        <v>0</v>
      </c>
      <c r="K39" s="112"/>
      <c r="L39" s="94"/>
      <c r="S39" s="34"/>
      <c r="T39" s="34"/>
      <c r="U39" s="34"/>
      <c r="V39" s="34"/>
      <c r="W39" s="34"/>
      <c r="X39" s="34"/>
      <c r="Y39" s="34"/>
      <c r="Z39" s="34"/>
      <c r="AA39" s="34"/>
      <c r="AB39" s="34"/>
      <c r="AC39" s="34"/>
      <c r="AD39" s="34"/>
      <c r="AE39" s="34"/>
    </row>
    <row r="40" spans="1:31" s="2" customFormat="1" ht="14.45" customHeight="1" x14ac:dyDescent="0.2">
      <c r="A40" s="34"/>
      <c r="B40" s="44"/>
      <c r="C40" s="45"/>
      <c r="D40" s="45"/>
      <c r="E40" s="45"/>
      <c r="F40" s="45"/>
      <c r="G40" s="45"/>
      <c r="H40" s="45"/>
      <c r="I40" s="113"/>
      <c r="J40" s="45"/>
      <c r="K40" s="45"/>
      <c r="L40" s="94"/>
      <c r="S40" s="34"/>
      <c r="T40" s="34"/>
      <c r="U40" s="34"/>
      <c r="V40" s="34"/>
      <c r="W40" s="34"/>
      <c r="X40" s="34"/>
      <c r="Y40" s="34"/>
      <c r="Z40" s="34"/>
      <c r="AA40" s="34"/>
      <c r="AB40" s="34"/>
      <c r="AC40" s="34"/>
      <c r="AD40" s="34"/>
      <c r="AE40" s="34"/>
    </row>
    <row r="44" spans="1:31" s="2" customFormat="1" ht="6.95" customHeight="1" x14ac:dyDescent="0.2">
      <c r="A44" s="34"/>
      <c r="B44" s="46"/>
      <c r="C44" s="47"/>
      <c r="D44" s="47"/>
      <c r="E44" s="47"/>
      <c r="F44" s="47"/>
      <c r="G44" s="47"/>
      <c r="H44" s="47"/>
      <c r="I44" s="114"/>
      <c r="J44" s="47"/>
      <c r="K44" s="47"/>
      <c r="L44" s="94"/>
      <c r="S44" s="34"/>
      <c r="T44" s="34"/>
      <c r="U44" s="34"/>
      <c r="V44" s="34"/>
      <c r="W44" s="34"/>
      <c r="X44" s="34"/>
      <c r="Y44" s="34"/>
      <c r="Z44" s="34"/>
      <c r="AA44" s="34"/>
      <c r="AB44" s="34"/>
      <c r="AC44" s="34"/>
      <c r="AD44" s="34"/>
      <c r="AE44" s="34"/>
    </row>
    <row r="45" spans="1:31" s="2" customFormat="1" ht="24.95" customHeight="1" x14ac:dyDescent="0.2">
      <c r="A45" s="34"/>
      <c r="B45" s="35"/>
      <c r="C45" s="22" t="s">
        <v>98</v>
      </c>
      <c r="D45" s="34"/>
      <c r="E45" s="34"/>
      <c r="F45" s="34"/>
      <c r="G45" s="34"/>
      <c r="H45" s="34"/>
      <c r="I45" s="93"/>
      <c r="J45" s="34"/>
      <c r="K45" s="34"/>
      <c r="L45" s="94"/>
      <c r="S45" s="34"/>
      <c r="T45" s="34"/>
      <c r="U45" s="34"/>
      <c r="V45" s="34"/>
      <c r="W45" s="34"/>
      <c r="X45" s="34"/>
      <c r="Y45" s="34"/>
      <c r="Z45" s="34"/>
      <c r="AA45" s="34"/>
      <c r="AB45" s="34"/>
      <c r="AC45" s="34"/>
      <c r="AD45" s="34"/>
      <c r="AE45" s="34"/>
    </row>
    <row r="46" spans="1:31" s="2" customFormat="1" ht="6.95" customHeight="1" x14ac:dyDescent="0.2">
      <c r="A46" s="34"/>
      <c r="B46" s="35"/>
      <c r="C46" s="34"/>
      <c r="D46" s="34"/>
      <c r="E46" s="34"/>
      <c r="F46" s="34"/>
      <c r="G46" s="34"/>
      <c r="H46" s="34"/>
      <c r="I46" s="93"/>
      <c r="J46" s="34"/>
      <c r="K46" s="34"/>
      <c r="L46" s="94"/>
      <c r="S46" s="34"/>
      <c r="T46" s="34"/>
      <c r="U46" s="34"/>
      <c r="V46" s="34"/>
      <c r="W46" s="34"/>
      <c r="X46" s="34"/>
      <c r="Y46" s="34"/>
      <c r="Z46" s="34"/>
      <c r="AA46" s="34"/>
      <c r="AB46" s="34"/>
      <c r="AC46" s="34"/>
      <c r="AD46" s="34"/>
      <c r="AE46" s="34"/>
    </row>
    <row r="47" spans="1:31" s="2" customFormat="1" ht="12" customHeight="1" x14ac:dyDescent="0.2">
      <c r="A47" s="34"/>
      <c r="B47" s="35"/>
      <c r="C47" s="28" t="s">
        <v>17</v>
      </c>
      <c r="D47" s="34"/>
      <c r="E47" s="34"/>
      <c r="F47" s="34"/>
      <c r="G47" s="34"/>
      <c r="H47" s="34"/>
      <c r="I47" s="93"/>
      <c r="J47" s="34"/>
      <c r="K47" s="34"/>
      <c r="L47" s="94"/>
      <c r="S47" s="34"/>
      <c r="T47" s="34"/>
      <c r="U47" s="34"/>
      <c r="V47" s="34"/>
      <c r="W47" s="34"/>
      <c r="X47" s="34"/>
      <c r="Y47" s="34"/>
      <c r="Z47" s="34"/>
      <c r="AA47" s="34"/>
      <c r="AB47" s="34"/>
      <c r="AC47" s="34"/>
      <c r="AD47" s="34"/>
      <c r="AE47" s="34"/>
    </row>
    <row r="48" spans="1:31" s="2" customFormat="1" ht="16.5" customHeight="1" x14ac:dyDescent="0.2">
      <c r="A48" s="34"/>
      <c r="B48" s="35"/>
      <c r="C48" s="34"/>
      <c r="D48" s="34"/>
      <c r="E48" s="331" t="str">
        <f>E7</f>
        <v>Zateplení vodárny</v>
      </c>
      <c r="F48" s="332"/>
      <c r="G48" s="332"/>
      <c r="H48" s="332"/>
      <c r="I48" s="93"/>
      <c r="J48" s="34"/>
      <c r="K48" s="34"/>
      <c r="L48" s="94"/>
      <c r="S48" s="34"/>
      <c r="T48" s="34"/>
      <c r="U48" s="34"/>
      <c r="V48" s="34"/>
      <c r="W48" s="34"/>
      <c r="X48" s="34"/>
      <c r="Y48" s="34"/>
      <c r="Z48" s="34"/>
      <c r="AA48" s="34"/>
      <c r="AB48" s="34"/>
      <c r="AC48" s="34"/>
      <c r="AD48" s="34"/>
      <c r="AE48" s="34"/>
    </row>
    <row r="49" spans="1:47" s="2" customFormat="1" ht="12" customHeight="1" x14ac:dyDescent="0.2">
      <c r="A49" s="34"/>
      <c r="B49" s="35"/>
      <c r="C49" s="28" t="s">
        <v>96</v>
      </c>
      <c r="D49" s="34"/>
      <c r="E49" s="34"/>
      <c r="F49" s="34"/>
      <c r="G49" s="34"/>
      <c r="H49" s="34"/>
      <c r="I49" s="93"/>
      <c r="J49" s="34"/>
      <c r="K49" s="34"/>
      <c r="L49" s="94"/>
      <c r="S49" s="34"/>
      <c r="T49" s="34"/>
      <c r="U49" s="34"/>
      <c r="V49" s="34"/>
      <c r="W49" s="34"/>
      <c r="X49" s="34"/>
      <c r="Y49" s="34"/>
      <c r="Z49" s="34"/>
      <c r="AA49" s="34"/>
      <c r="AB49" s="34"/>
      <c r="AC49" s="34"/>
      <c r="AD49" s="34"/>
      <c r="AE49" s="34"/>
    </row>
    <row r="50" spans="1:47" s="2" customFormat="1" ht="16.5" customHeight="1" x14ac:dyDescent="0.2">
      <c r="A50" s="34"/>
      <c r="B50" s="35"/>
      <c r="C50" s="34"/>
      <c r="D50" s="34"/>
      <c r="E50" s="312" t="str">
        <f>E9</f>
        <v>02 - Bourací práce</v>
      </c>
      <c r="F50" s="333"/>
      <c r="G50" s="333"/>
      <c r="H50" s="333"/>
      <c r="I50" s="93"/>
      <c r="J50" s="34"/>
      <c r="K50" s="34"/>
      <c r="L50" s="94"/>
      <c r="S50" s="34"/>
      <c r="T50" s="34"/>
      <c r="U50" s="34"/>
      <c r="V50" s="34"/>
      <c r="W50" s="34"/>
      <c r="X50" s="34"/>
      <c r="Y50" s="34"/>
      <c r="Z50" s="34"/>
      <c r="AA50" s="34"/>
      <c r="AB50" s="34"/>
      <c r="AC50" s="34"/>
      <c r="AD50" s="34"/>
      <c r="AE50" s="34"/>
    </row>
    <row r="51" spans="1:47" s="2" customFormat="1" ht="6.95" customHeight="1" x14ac:dyDescent="0.2">
      <c r="A51" s="34"/>
      <c r="B51" s="35"/>
      <c r="C51" s="34"/>
      <c r="D51" s="34"/>
      <c r="E51" s="34"/>
      <c r="F51" s="34"/>
      <c r="G51" s="34"/>
      <c r="H51" s="34"/>
      <c r="I51" s="93"/>
      <c r="J51" s="34"/>
      <c r="K51" s="34"/>
      <c r="L51" s="94"/>
      <c r="S51" s="34"/>
      <c r="T51" s="34"/>
      <c r="U51" s="34"/>
      <c r="V51" s="34"/>
      <c r="W51" s="34"/>
      <c r="X51" s="34"/>
      <c r="Y51" s="34"/>
      <c r="Z51" s="34"/>
      <c r="AA51" s="34"/>
      <c r="AB51" s="34"/>
      <c r="AC51" s="34"/>
      <c r="AD51" s="34"/>
      <c r="AE51" s="34"/>
    </row>
    <row r="52" spans="1:47" s="2" customFormat="1" ht="12" customHeight="1" x14ac:dyDescent="0.2">
      <c r="A52" s="34"/>
      <c r="B52" s="35"/>
      <c r="C52" s="28" t="s">
        <v>23</v>
      </c>
      <c r="D52" s="34"/>
      <c r="E52" s="34"/>
      <c r="F52" s="26" t="str">
        <f>F12</f>
        <v>Biřkov; st. p. 99 a 226/17 k.ú. Biřkov</v>
      </c>
      <c r="G52" s="34"/>
      <c r="H52" s="34"/>
      <c r="I52" s="95" t="s">
        <v>25</v>
      </c>
      <c r="J52" s="52" t="str">
        <f>IF(J12="","",J12)</f>
        <v>19. 2. 2019</v>
      </c>
      <c r="K52" s="34"/>
      <c r="L52" s="94"/>
      <c r="S52" s="34"/>
      <c r="T52" s="34"/>
      <c r="U52" s="34"/>
      <c r="V52" s="34"/>
      <c r="W52" s="34"/>
      <c r="X52" s="34"/>
      <c r="Y52" s="34"/>
      <c r="Z52" s="34"/>
      <c r="AA52" s="34"/>
      <c r="AB52" s="34"/>
      <c r="AC52" s="34"/>
      <c r="AD52" s="34"/>
      <c r="AE52" s="34"/>
    </row>
    <row r="53" spans="1:47" s="2" customFormat="1" ht="6.95" customHeight="1" x14ac:dyDescent="0.2">
      <c r="A53" s="34"/>
      <c r="B53" s="35"/>
      <c r="C53" s="34"/>
      <c r="D53" s="34"/>
      <c r="E53" s="34"/>
      <c r="F53" s="34"/>
      <c r="G53" s="34"/>
      <c r="H53" s="34"/>
      <c r="I53" s="93"/>
      <c r="J53" s="34"/>
      <c r="K53" s="34"/>
      <c r="L53" s="94"/>
      <c r="S53" s="34"/>
      <c r="T53" s="34"/>
      <c r="U53" s="34"/>
      <c r="V53" s="34"/>
      <c r="W53" s="34"/>
      <c r="X53" s="34"/>
      <c r="Y53" s="34"/>
      <c r="Z53" s="34"/>
      <c r="AA53" s="34"/>
      <c r="AB53" s="34"/>
      <c r="AC53" s="34"/>
      <c r="AD53" s="34"/>
      <c r="AE53" s="34"/>
    </row>
    <row r="54" spans="1:47" s="2" customFormat="1" ht="43.15" customHeight="1" x14ac:dyDescent="0.2">
      <c r="A54" s="34"/>
      <c r="B54" s="35"/>
      <c r="C54" s="28" t="s">
        <v>31</v>
      </c>
      <c r="D54" s="34"/>
      <c r="E54" s="34"/>
      <c r="F54" s="26" t="str">
        <f>E15</f>
        <v xml:space="preserve"> </v>
      </c>
      <c r="G54" s="34"/>
      <c r="H54" s="34"/>
      <c r="I54" s="95" t="s">
        <v>37</v>
      </c>
      <c r="J54" s="32" t="str">
        <f>E21</f>
        <v>Jan Svejkovský, Ing. Jaroslav Šedivec</v>
      </c>
      <c r="K54" s="34"/>
      <c r="L54" s="94"/>
      <c r="S54" s="34"/>
      <c r="T54" s="34"/>
      <c r="U54" s="34"/>
      <c r="V54" s="34"/>
      <c r="W54" s="34"/>
      <c r="X54" s="34"/>
      <c r="Y54" s="34"/>
      <c r="Z54" s="34"/>
      <c r="AA54" s="34"/>
      <c r="AB54" s="34"/>
      <c r="AC54" s="34"/>
      <c r="AD54" s="34"/>
      <c r="AE54" s="34"/>
    </row>
    <row r="55" spans="1:47" s="2" customFormat="1" ht="15.2" customHeight="1" x14ac:dyDescent="0.2">
      <c r="A55" s="34"/>
      <c r="B55" s="35"/>
      <c r="C55" s="28" t="s">
        <v>35</v>
      </c>
      <c r="D55" s="34"/>
      <c r="E55" s="34"/>
      <c r="F55" s="26" t="str">
        <f>IF(E18="","",E18)</f>
        <v>Vyplň údaj</v>
      </c>
      <c r="G55" s="34"/>
      <c r="H55" s="34"/>
      <c r="I55" s="95" t="s">
        <v>40</v>
      </c>
      <c r="J55" s="32" t="str">
        <f>E24</f>
        <v>Jakub Vilingr</v>
      </c>
      <c r="K55" s="34"/>
      <c r="L55" s="94"/>
      <c r="S55" s="34"/>
      <c r="T55" s="34"/>
      <c r="U55" s="34"/>
      <c r="V55" s="34"/>
      <c r="W55" s="34"/>
      <c r="X55" s="34"/>
      <c r="Y55" s="34"/>
      <c r="Z55" s="34"/>
      <c r="AA55" s="34"/>
      <c r="AB55" s="34"/>
      <c r="AC55" s="34"/>
      <c r="AD55" s="34"/>
      <c r="AE55" s="34"/>
    </row>
    <row r="56" spans="1:47" s="2" customFormat="1" ht="10.35" customHeight="1" x14ac:dyDescent="0.2">
      <c r="A56" s="34"/>
      <c r="B56" s="35"/>
      <c r="C56" s="34"/>
      <c r="D56" s="34"/>
      <c r="E56" s="34"/>
      <c r="F56" s="34"/>
      <c r="G56" s="34"/>
      <c r="H56" s="34"/>
      <c r="I56" s="93"/>
      <c r="J56" s="34"/>
      <c r="K56" s="34"/>
      <c r="L56" s="94"/>
      <c r="S56" s="34"/>
      <c r="T56" s="34"/>
      <c r="U56" s="34"/>
      <c r="V56" s="34"/>
      <c r="W56" s="34"/>
      <c r="X56" s="34"/>
      <c r="Y56" s="34"/>
      <c r="Z56" s="34"/>
      <c r="AA56" s="34"/>
      <c r="AB56" s="34"/>
      <c r="AC56" s="34"/>
      <c r="AD56" s="34"/>
      <c r="AE56" s="34"/>
    </row>
    <row r="57" spans="1:47" s="2" customFormat="1" ht="29.25" customHeight="1" x14ac:dyDescent="0.2">
      <c r="A57" s="34"/>
      <c r="B57" s="35"/>
      <c r="C57" s="115" t="s">
        <v>99</v>
      </c>
      <c r="D57" s="106"/>
      <c r="E57" s="106"/>
      <c r="F57" s="106"/>
      <c r="G57" s="106"/>
      <c r="H57" s="106"/>
      <c r="I57" s="116"/>
      <c r="J57" s="117" t="s">
        <v>100</v>
      </c>
      <c r="K57" s="106"/>
      <c r="L57" s="94"/>
      <c r="S57" s="34"/>
      <c r="T57" s="34"/>
      <c r="U57" s="34"/>
      <c r="V57" s="34"/>
      <c r="W57" s="34"/>
      <c r="X57" s="34"/>
      <c r="Y57" s="34"/>
      <c r="Z57" s="34"/>
      <c r="AA57" s="34"/>
      <c r="AB57" s="34"/>
      <c r="AC57" s="34"/>
      <c r="AD57" s="34"/>
      <c r="AE57" s="34"/>
    </row>
    <row r="58" spans="1:47" s="2" customFormat="1" ht="10.35" customHeight="1" x14ac:dyDescent="0.2">
      <c r="A58" s="34"/>
      <c r="B58" s="35"/>
      <c r="C58" s="34"/>
      <c r="D58" s="34"/>
      <c r="E58" s="34"/>
      <c r="F58" s="34"/>
      <c r="G58" s="34"/>
      <c r="H58" s="34"/>
      <c r="I58" s="93"/>
      <c r="J58" s="34"/>
      <c r="K58" s="34"/>
      <c r="L58" s="94"/>
      <c r="S58" s="34"/>
      <c r="T58" s="34"/>
      <c r="U58" s="34"/>
      <c r="V58" s="34"/>
      <c r="W58" s="34"/>
      <c r="X58" s="34"/>
      <c r="Y58" s="34"/>
      <c r="Z58" s="34"/>
      <c r="AA58" s="34"/>
      <c r="AB58" s="34"/>
      <c r="AC58" s="34"/>
      <c r="AD58" s="34"/>
      <c r="AE58" s="34"/>
    </row>
    <row r="59" spans="1:47" s="2" customFormat="1" ht="22.9" customHeight="1" x14ac:dyDescent="0.2">
      <c r="A59" s="34"/>
      <c r="B59" s="35"/>
      <c r="C59" s="118" t="s">
        <v>76</v>
      </c>
      <c r="D59" s="34"/>
      <c r="E59" s="34"/>
      <c r="F59" s="34"/>
      <c r="G59" s="34"/>
      <c r="H59" s="34"/>
      <c r="I59" s="93"/>
      <c r="J59" s="68">
        <f>J94</f>
        <v>0</v>
      </c>
      <c r="K59" s="34"/>
      <c r="L59" s="94"/>
      <c r="S59" s="34"/>
      <c r="T59" s="34"/>
      <c r="U59" s="34"/>
      <c r="V59" s="34"/>
      <c r="W59" s="34"/>
      <c r="X59" s="34"/>
      <c r="Y59" s="34"/>
      <c r="Z59" s="34"/>
      <c r="AA59" s="34"/>
      <c r="AB59" s="34"/>
      <c r="AC59" s="34"/>
      <c r="AD59" s="34"/>
      <c r="AE59" s="34"/>
      <c r="AU59" s="18" t="s">
        <v>101</v>
      </c>
    </row>
    <row r="60" spans="1:47" s="9" customFormat="1" ht="24.95" customHeight="1" x14ac:dyDescent="0.2">
      <c r="B60" s="119"/>
      <c r="D60" s="120" t="s">
        <v>146</v>
      </c>
      <c r="E60" s="121"/>
      <c r="F60" s="121"/>
      <c r="G60" s="121"/>
      <c r="H60" s="121"/>
      <c r="I60" s="122"/>
      <c r="J60" s="123">
        <f>J95</f>
        <v>0</v>
      </c>
      <c r="L60" s="119"/>
    </row>
    <row r="61" spans="1:47" s="10" customFormat="1" ht="19.899999999999999" customHeight="1" x14ac:dyDescent="0.2">
      <c r="B61" s="124"/>
      <c r="D61" s="125" t="s">
        <v>147</v>
      </c>
      <c r="E61" s="126"/>
      <c r="F61" s="126"/>
      <c r="G61" s="126"/>
      <c r="H61" s="126"/>
      <c r="I61" s="127"/>
      <c r="J61" s="128">
        <f>J96</f>
        <v>0</v>
      </c>
      <c r="L61" s="124"/>
    </row>
    <row r="62" spans="1:47" s="10" customFormat="1" ht="14.85" customHeight="1" x14ac:dyDescent="0.2">
      <c r="B62" s="124"/>
      <c r="D62" s="125" t="s">
        <v>148</v>
      </c>
      <c r="E62" s="126"/>
      <c r="F62" s="126"/>
      <c r="G62" s="126"/>
      <c r="H62" s="126"/>
      <c r="I62" s="127"/>
      <c r="J62" s="128">
        <f>J97</f>
        <v>0</v>
      </c>
      <c r="L62" s="124"/>
    </row>
    <row r="63" spans="1:47" s="10" customFormat="1" ht="14.85" customHeight="1" x14ac:dyDescent="0.2">
      <c r="B63" s="124"/>
      <c r="D63" s="125" t="s">
        <v>149</v>
      </c>
      <c r="E63" s="126"/>
      <c r="F63" s="126"/>
      <c r="G63" s="126"/>
      <c r="H63" s="126"/>
      <c r="I63" s="127"/>
      <c r="J63" s="128">
        <f>J105</f>
        <v>0</v>
      </c>
      <c r="L63" s="124"/>
    </row>
    <row r="64" spans="1:47" s="10" customFormat="1" ht="19.899999999999999" customHeight="1" x14ac:dyDescent="0.2">
      <c r="B64" s="124"/>
      <c r="D64" s="125" t="s">
        <v>150</v>
      </c>
      <c r="E64" s="126"/>
      <c r="F64" s="126"/>
      <c r="G64" s="126"/>
      <c r="H64" s="126"/>
      <c r="I64" s="127"/>
      <c r="J64" s="128">
        <f>J114</f>
        <v>0</v>
      </c>
      <c r="L64" s="124"/>
    </row>
    <row r="65" spans="1:31" s="10" customFormat="1" ht="14.85" customHeight="1" x14ac:dyDescent="0.2">
      <c r="B65" s="124"/>
      <c r="D65" s="125" t="s">
        <v>151</v>
      </c>
      <c r="E65" s="126"/>
      <c r="F65" s="126"/>
      <c r="G65" s="126"/>
      <c r="H65" s="126"/>
      <c r="I65" s="127"/>
      <c r="J65" s="128">
        <f>J115</f>
        <v>0</v>
      </c>
      <c r="L65" s="124"/>
    </row>
    <row r="66" spans="1:31" s="10" customFormat="1" ht="14.85" customHeight="1" x14ac:dyDescent="0.2">
      <c r="B66" s="124"/>
      <c r="D66" s="125" t="s">
        <v>152</v>
      </c>
      <c r="E66" s="126"/>
      <c r="F66" s="126"/>
      <c r="G66" s="126"/>
      <c r="H66" s="126"/>
      <c r="I66" s="127"/>
      <c r="J66" s="128">
        <f>J128</f>
        <v>0</v>
      </c>
      <c r="L66" s="124"/>
    </row>
    <row r="67" spans="1:31" s="10" customFormat="1" ht="14.85" customHeight="1" x14ac:dyDescent="0.2">
      <c r="B67" s="124"/>
      <c r="D67" s="125" t="s">
        <v>153</v>
      </c>
      <c r="E67" s="126"/>
      <c r="F67" s="126"/>
      <c r="G67" s="126"/>
      <c r="H67" s="126"/>
      <c r="I67" s="127"/>
      <c r="J67" s="128">
        <f>J156</f>
        <v>0</v>
      </c>
      <c r="L67" s="124"/>
    </row>
    <row r="68" spans="1:31" s="10" customFormat="1" ht="19.899999999999999" customHeight="1" x14ac:dyDescent="0.2">
      <c r="B68" s="124"/>
      <c r="D68" s="125" t="s">
        <v>154</v>
      </c>
      <c r="E68" s="126"/>
      <c r="F68" s="126"/>
      <c r="G68" s="126"/>
      <c r="H68" s="126"/>
      <c r="I68" s="127"/>
      <c r="J68" s="128">
        <f>J160</f>
        <v>0</v>
      </c>
      <c r="L68" s="124"/>
    </row>
    <row r="69" spans="1:31" s="9" customFormat="1" ht="24.95" customHeight="1" x14ac:dyDescent="0.2">
      <c r="B69" s="119"/>
      <c r="D69" s="120" t="s">
        <v>155</v>
      </c>
      <c r="E69" s="121"/>
      <c r="F69" s="121"/>
      <c r="G69" s="121"/>
      <c r="H69" s="121"/>
      <c r="I69" s="122"/>
      <c r="J69" s="123">
        <f>J195</f>
        <v>0</v>
      </c>
      <c r="L69" s="119"/>
    </row>
    <row r="70" spans="1:31" s="10" customFormat="1" ht="19.899999999999999" customHeight="1" x14ac:dyDescent="0.2">
      <c r="B70" s="124"/>
      <c r="D70" s="125" t="s">
        <v>156</v>
      </c>
      <c r="E70" s="126"/>
      <c r="F70" s="126"/>
      <c r="G70" s="126"/>
      <c r="H70" s="126"/>
      <c r="I70" s="127"/>
      <c r="J70" s="128">
        <f>J196</f>
        <v>0</v>
      </c>
      <c r="L70" s="124"/>
    </row>
    <row r="71" spans="1:31" s="10" customFormat="1" ht="19.899999999999999" customHeight="1" x14ac:dyDescent="0.2">
      <c r="B71" s="124"/>
      <c r="D71" s="125" t="s">
        <v>157</v>
      </c>
      <c r="E71" s="126"/>
      <c r="F71" s="126"/>
      <c r="G71" s="126"/>
      <c r="H71" s="126"/>
      <c r="I71" s="127"/>
      <c r="J71" s="128">
        <f>J201</f>
        <v>0</v>
      </c>
      <c r="L71" s="124"/>
    </row>
    <row r="72" spans="1:31" s="10" customFormat="1" ht="19.899999999999999" customHeight="1" x14ac:dyDescent="0.2">
      <c r="B72" s="124"/>
      <c r="D72" s="125" t="s">
        <v>158</v>
      </c>
      <c r="E72" s="126"/>
      <c r="F72" s="126"/>
      <c r="G72" s="126"/>
      <c r="H72" s="126"/>
      <c r="I72" s="127"/>
      <c r="J72" s="128">
        <f>J206</f>
        <v>0</v>
      </c>
      <c r="L72" s="124"/>
    </row>
    <row r="73" spans="1:31" s="10" customFormat="1" ht="19.899999999999999" customHeight="1" x14ac:dyDescent="0.2">
      <c r="B73" s="124"/>
      <c r="D73" s="125" t="s">
        <v>159</v>
      </c>
      <c r="E73" s="126"/>
      <c r="F73" s="126"/>
      <c r="G73" s="126"/>
      <c r="H73" s="126"/>
      <c r="I73" s="127"/>
      <c r="J73" s="128">
        <f>J227</f>
        <v>0</v>
      </c>
      <c r="L73" s="124"/>
    </row>
    <row r="74" spans="1:31" s="10" customFormat="1" ht="19.899999999999999" customHeight="1" x14ac:dyDescent="0.2">
      <c r="B74" s="124"/>
      <c r="D74" s="125" t="s">
        <v>160</v>
      </c>
      <c r="E74" s="126"/>
      <c r="F74" s="126"/>
      <c r="G74" s="126"/>
      <c r="H74" s="126"/>
      <c r="I74" s="127"/>
      <c r="J74" s="128">
        <f>J232</f>
        <v>0</v>
      </c>
      <c r="L74" s="124"/>
    </row>
    <row r="75" spans="1:31" s="2" customFormat="1" ht="21.75" customHeight="1" x14ac:dyDescent="0.2">
      <c r="A75" s="34"/>
      <c r="B75" s="35"/>
      <c r="C75" s="34"/>
      <c r="D75" s="34"/>
      <c r="E75" s="34"/>
      <c r="F75" s="34"/>
      <c r="G75" s="34"/>
      <c r="H75" s="34"/>
      <c r="I75" s="93"/>
      <c r="J75" s="34"/>
      <c r="K75" s="34"/>
      <c r="L75" s="94"/>
      <c r="S75" s="34"/>
      <c r="T75" s="34"/>
      <c r="U75" s="34"/>
      <c r="V75" s="34"/>
      <c r="W75" s="34"/>
      <c r="X75" s="34"/>
      <c r="Y75" s="34"/>
      <c r="Z75" s="34"/>
      <c r="AA75" s="34"/>
      <c r="AB75" s="34"/>
      <c r="AC75" s="34"/>
      <c r="AD75" s="34"/>
      <c r="AE75" s="34"/>
    </row>
    <row r="76" spans="1:31" s="2" customFormat="1" ht="6.95" customHeight="1" x14ac:dyDescent="0.2">
      <c r="A76" s="34"/>
      <c r="B76" s="44"/>
      <c r="C76" s="45"/>
      <c r="D76" s="45"/>
      <c r="E76" s="45"/>
      <c r="F76" s="45"/>
      <c r="G76" s="45"/>
      <c r="H76" s="45"/>
      <c r="I76" s="113"/>
      <c r="J76" s="45"/>
      <c r="K76" s="45"/>
      <c r="L76" s="94"/>
      <c r="S76" s="34"/>
      <c r="T76" s="34"/>
      <c r="U76" s="34"/>
      <c r="V76" s="34"/>
      <c r="W76" s="34"/>
      <c r="X76" s="34"/>
      <c r="Y76" s="34"/>
      <c r="Z76" s="34"/>
      <c r="AA76" s="34"/>
      <c r="AB76" s="34"/>
      <c r="AC76" s="34"/>
      <c r="AD76" s="34"/>
      <c r="AE76" s="34"/>
    </row>
    <row r="80" spans="1:31" s="2" customFormat="1" ht="6.95" customHeight="1" x14ac:dyDescent="0.2">
      <c r="A80" s="34"/>
      <c r="B80" s="46"/>
      <c r="C80" s="47"/>
      <c r="D80" s="47"/>
      <c r="E80" s="47"/>
      <c r="F80" s="47"/>
      <c r="G80" s="47"/>
      <c r="H80" s="47"/>
      <c r="I80" s="114"/>
      <c r="J80" s="47"/>
      <c r="K80" s="47"/>
      <c r="L80" s="94"/>
      <c r="S80" s="34"/>
      <c r="T80" s="34"/>
      <c r="U80" s="34"/>
      <c r="V80" s="34"/>
      <c r="W80" s="34"/>
      <c r="X80" s="34"/>
      <c r="Y80" s="34"/>
      <c r="Z80" s="34"/>
      <c r="AA80" s="34"/>
      <c r="AB80" s="34"/>
      <c r="AC80" s="34"/>
      <c r="AD80" s="34"/>
      <c r="AE80" s="34"/>
    </row>
    <row r="81" spans="1:63" s="2" customFormat="1" ht="24.95" customHeight="1" x14ac:dyDescent="0.2">
      <c r="A81" s="34"/>
      <c r="B81" s="35"/>
      <c r="C81" s="22" t="s">
        <v>106</v>
      </c>
      <c r="D81" s="34"/>
      <c r="E81" s="34"/>
      <c r="F81" s="34"/>
      <c r="G81" s="34"/>
      <c r="H81" s="34"/>
      <c r="I81" s="93"/>
      <c r="J81" s="34"/>
      <c r="K81" s="34"/>
      <c r="L81" s="94"/>
      <c r="S81" s="34"/>
      <c r="T81" s="34"/>
      <c r="U81" s="34"/>
      <c r="V81" s="34"/>
      <c r="W81" s="34"/>
      <c r="X81" s="34"/>
      <c r="Y81" s="34"/>
      <c r="Z81" s="34"/>
      <c r="AA81" s="34"/>
      <c r="AB81" s="34"/>
      <c r="AC81" s="34"/>
      <c r="AD81" s="34"/>
      <c r="AE81" s="34"/>
    </row>
    <row r="82" spans="1:63" s="2" customFormat="1" ht="6.95" customHeight="1" x14ac:dyDescent="0.2">
      <c r="A82" s="34"/>
      <c r="B82" s="35"/>
      <c r="C82" s="34"/>
      <c r="D82" s="34"/>
      <c r="E82" s="34"/>
      <c r="F82" s="34"/>
      <c r="G82" s="34"/>
      <c r="H82" s="34"/>
      <c r="I82" s="93"/>
      <c r="J82" s="34"/>
      <c r="K82" s="34"/>
      <c r="L82" s="94"/>
      <c r="S82" s="34"/>
      <c r="T82" s="34"/>
      <c r="U82" s="34"/>
      <c r="V82" s="34"/>
      <c r="W82" s="34"/>
      <c r="X82" s="34"/>
      <c r="Y82" s="34"/>
      <c r="Z82" s="34"/>
      <c r="AA82" s="34"/>
      <c r="AB82" s="34"/>
      <c r="AC82" s="34"/>
      <c r="AD82" s="34"/>
      <c r="AE82" s="34"/>
    </row>
    <row r="83" spans="1:63" s="2" customFormat="1" ht="12" customHeight="1" x14ac:dyDescent="0.2">
      <c r="A83" s="34"/>
      <c r="B83" s="35"/>
      <c r="C83" s="28" t="s">
        <v>17</v>
      </c>
      <c r="D83" s="34"/>
      <c r="E83" s="34"/>
      <c r="F83" s="34"/>
      <c r="G83" s="34"/>
      <c r="H83" s="34"/>
      <c r="I83" s="93"/>
      <c r="J83" s="34"/>
      <c r="K83" s="34"/>
      <c r="L83" s="94"/>
      <c r="S83" s="34"/>
      <c r="T83" s="34"/>
      <c r="U83" s="34"/>
      <c r="V83" s="34"/>
      <c r="W83" s="34"/>
      <c r="X83" s="34"/>
      <c r="Y83" s="34"/>
      <c r="Z83" s="34"/>
      <c r="AA83" s="34"/>
      <c r="AB83" s="34"/>
      <c r="AC83" s="34"/>
      <c r="AD83" s="34"/>
      <c r="AE83" s="34"/>
    </row>
    <row r="84" spans="1:63" s="2" customFormat="1" ht="16.5" customHeight="1" x14ac:dyDescent="0.2">
      <c r="A84" s="34"/>
      <c r="B84" s="35"/>
      <c r="C84" s="34"/>
      <c r="D84" s="34"/>
      <c r="E84" s="331" t="str">
        <f>E7</f>
        <v>Zateplení vodárny</v>
      </c>
      <c r="F84" s="332"/>
      <c r="G84" s="332"/>
      <c r="H84" s="332"/>
      <c r="I84" s="93"/>
      <c r="J84" s="34"/>
      <c r="K84" s="34"/>
      <c r="L84" s="94"/>
      <c r="S84" s="34"/>
      <c r="T84" s="34"/>
      <c r="U84" s="34"/>
      <c r="V84" s="34"/>
      <c r="W84" s="34"/>
      <c r="X84" s="34"/>
      <c r="Y84" s="34"/>
      <c r="Z84" s="34"/>
      <c r="AA84" s="34"/>
      <c r="AB84" s="34"/>
      <c r="AC84" s="34"/>
      <c r="AD84" s="34"/>
      <c r="AE84" s="34"/>
    </row>
    <row r="85" spans="1:63" s="2" customFormat="1" ht="12" customHeight="1" x14ac:dyDescent="0.2">
      <c r="A85" s="34"/>
      <c r="B85" s="35"/>
      <c r="C85" s="28" t="s">
        <v>96</v>
      </c>
      <c r="D85" s="34"/>
      <c r="E85" s="34"/>
      <c r="F85" s="34"/>
      <c r="G85" s="34"/>
      <c r="H85" s="34"/>
      <c r="I85" s="93"/>
      <c r="J85" s="34"/>
      <c r="K85" s="34"/>
      <c r="L85" s="94"/>
      <c r="S85" s="34"/>
      <c r="T85" s="34"/>
      <c r="U85" s="34"/>
      <c r="V85" s="34"/>
      <c r="W85" s="34"/>
      <c r="X85" s="34"/>
      <c r="Y85" s="34"/>
      <c r="Z85" s="34"/>
      <c r="AA85" s="34"/>
      <c r="AB85" s="34"/>
      <c r="AC85" s="34"/>
      <c r="AD85" s="34"/>
      <c r="AE85" s="34"/>
    </row>
    <row r="86" spans="1:63" s="2" customFormat="1" ht="16.5" customHeight="1" x14ac:dyDescent="0.2">
      <c r="A86" s="34"/>
      <c r="B86" s="35"/>
      <c r="C86" s="34"/>
      <c r="D86" s="34"/>
      <c r="E86" s="312" t="str">
        <f>E9</f>
        <v>02 - Bourací práce</v>
      </c>
      <c r="F86" s="333"/>
      <c r="G86" s="333"/>
      <c r="H86" s="333"/>
      <c r="I86" s="93"/>
      <c r="J86" s="34"/>
      <c r="K86" s="34"/>
      <c r="L86" s="94"/>
      <c r="S86" s="34"/>
      <c r="T86" s="34"/>
      <c r="U86" s="34"/>
      <c r="V86" s="34"/>
      <c r="W86" s="34"/>
      <c r="X86" s="34"/>
      <c r="Y86" s="34"/>
      <c r="Z86" s="34"/>
      <c r="AA86" s="34"/>
      <c r="AB86" s="34"/>
      <c r="AC86" s="34"/>
      <c r="AD86" s="34"/>
      <c r="AE86" s="34"/>
    </row>
    <row r="87" spans="1:63" s="2" customFormat="1" ht="6.95" customHeight="1" x14ac:dyDescent="0.2">
      <c r="A87" s="34"/>
      <c r="B87" s="35"/>
      <c r="C87" s="34"/>
      <c r="D87" s="34"/>
      <c r="E87" s="34"/>
      <c r="F87" s="34"/>
      <c r="G87" s="34"/>
      <c r="H87" s="34"/>
      <c r="I87" s="93"/>
      <c r="J87" s="34"/>
      <c r="K87" s="34"/>
      <c r="L87" s="94"/>
      <c r="S87" s="34"/>
      <c r="T87" s="34"/>
      <c r="U87" s="34"/>
      <c r="V87" s="34"/>
      <c r="W87" s="34"/>
      <c r="X87" s="34"/>
      <c r="Y87" s="34"/>
      <c r="Z87" s="34"/>
      <c r="AA87" s="34"/>
      <c r="AB87" s="34"/>
      <c r="AC87" s="34"/>
      <c r="AD87" s="34"/>
      <c r="AE87" s="34"/>
    </row>
    <row r="88" spans="1:63" s="2" customFormat="1" ht="12" customHeight="1" x14ac:dyDescent="0.2">
      <c r="A88" s="34"/>
      <c r="B88" s="35"/>
      <c r="C88" s="28" t="s">
        <v>23</v>
      </c>
      <c r="D88" s="34"/>
      <c r="E88" s="34"/>
      <c r="F88" s="26" t="str">
        <f>F12</f>
        <v>Biřkov; st. p. 99 a 226/17 k.ú. Biřkov</v>
      </c>
      <c r="G88" s="34"/>
      <c r="H88" s="34"/>
      <c r="I88" s="95" t="s">
        <v>25</v>
      </c>
      <c r="J88" s="52" t="str">
        <f>IF(J12="","",J12)</f>
        <v>19. 2. 2019</v>
      </c>
      <c r="K88" s="34"/>
      <c r="L88" s="94"/>
      <c r="S88" s="34"/>
      <c r="T88" s="34"/>
      <c r="U88" s="34"/>
      <c r="V88" s="34"/>
      <c r="W88" s="34"/>
      <c r="X88" s="34"/>
      <c r="Y88" s="34"/>
      <c r="Z88" s="34"/>
      <c r="AA88" s="34"/>
      <c r="AB88" s="34"/>
      <c r="AC88" s="34"/>
      <c r="AD88" s="34"/>
      <c r="AE88" s="34"/>
    </row>
    <row r="89" spans="1:63" s="2" customFormat="1" ht="6.95" customHeight="1" x14ac:dyDescent="0.2">
      <c r="A89" s="34"/>
      <c r="B89" s="35"/>
      <c r="C89" s="34"/>
      <c r="D89" s="34"/>
      <c r="E89" s="34"/>
      <c r="F89" s="34"/>
      <c r="G89" s="34"/>
      <c r="H89" s="34"/>
      <c r="I89" s="93"/>
      <c r="J89" s="34"/>
      <c r="K89" s="34"/>
      <c r="L89" s="94"/>
      <c r="S89" s="34"/>
      <c r="T89" s="34"/>
      <c r="U89" s="34"/>
      <c r="V89" s="34"/>
      <c r="W89" s="34"/>
      <c r="X89" s="34"/>
      <c r="Y89" s="34"/>
      <c r="Z89" s="34"/>
      <c r="AA89" s="34"/>
      <c r="AB89" s="34"/>
      <c r="AC89" s="34"/>
      <c r="AD89" s="34"/>
      <c r="AE89" s="34"/>
    </row>
    <row r="90" spans="1:63" s="2" customFormat="1" ht="43.15" customHeight="1" x14ac:dyDescent="0.2">
      <c r="A90" s="34"/>
      <c r="B90" s="35"/>
      <c r="C90" s="28" t="s">
        <v>31</v>
      </c>
      <c r="D90" s="34"/>
      <c r="E90" s="34"/>
      <c r="F90" s="26" t="str">
        <f>E15</f>
        <v xml:space="preserve"> </v>
      </c>
      <c r="G90" s="34"/>
      <c r="H90" s="34"/>
      <c r="I90" s="95" t="s">
        <v>37</v>
      </c>
      <c r="J90" s="32" t="str">
        <f>E21</f>
        <v>Jan Svejkovský, Ing. Jaroslav Šedivec</v>
      </c>
      <c r="K90" s="34"/>
      <c r="L90" s="94"/>
      <c r="S90" s="34"/>
      <c r="T90" s="34"/>
      <c r="U90" s="34"/>
      <c r="V90" s="34"/>
      <c r="W90" s="34"/>
      <c r="X90" s="34"/>
      <c r="Y90" s="34"/>
      <c r="Z90" s="34"/>
      <c r="AA90" s="34"/>
      <c r="AB90" s="34"/>
      <c r="AC90" s="34"/>
      <c r="AD90" s="34"/>
      <c r="AE90" s="34"/>
    </row>
    <row r="91" spans="1:63" s="2" customFormat="1" ht="15.2" customHeight="1" x14ac:dyDescent="0.2">
      <c r="A91" s="34"/>
      <c r="B91" s="35"/>
      <c r="C91" s="28" t="s">
        <v>35</v>
      </c>
      <c r="D91" s="34"/>
      <c r="E91" s="34"/>
      <c r="F91" s="26" t="str">
        <f>IF(E18="","",E18)</f>
        <v>Vyplň údaj</v>
      </c>
      <c r="G91" s="34"/>
      <c r="H91" s="34"/>
      <c r="I91" s="95" t="s">
        <v>40</v>
      </c>
      <c r="J91" s="32" t="str">
        <f>E24</f>
        <v>Jakub Vilingr</v>
      </c>
      <c r="K91" s="34"/>
      <c r="L91" s="94"/>
      <c r="S91" s="34"/>
      <c r="T91" s="34"/>
      <c r="U91" s="34"/>
      <c r="V91" s="34"/>
      <c r="W91" s="34"/>
      <c r="X91" s="34"/>
      <c r="Y91" s="34"/>
      <c r="Z91" s="34"/>
      <c r="AA91" s="34"/>
      <c r="AB91" s="34"/>
      <c r="AC91" s="34"/>
      <c r="AD91" s="34"/>
      <c r="AE91" s="34"/>
    </row>
    <row r="92" spans="1:63" s="2" customFormat="1" ht="10.35" customHeight="1" x14ac:dyDescent="0.2">
      <c r="A92" s="34"/>
      <c r="B92" s="35"/>
      <c r="C92" s="34"/>
      <c r="D92" s="34"/>
      <c r="E92" s="34"/>
      <c r="F92" s="34"/>
      <c r="G92" s="34"/>
      <c r="H92" s="34"/>
      <c r="I92" s="93"/>
      <c r="J92" s="34"/>
      <c r="K92" s="34"/>
      <c r="L92" s="94"/>
      <c r="S92" s="34"/>
      <c r="T92" s="34"/>
      <c r="U92" s="34"/>
      <c r="V92" s="34"/>
      <c r="W92" s="34"/>
      <c r="X92" s="34"/>
      <c r="Y92" s="34"/>
      <c r="Z92" s="34"/>
      <c r="AA92" s="34"/>
      <c r="AB92" s="34"/>
      <c r="AC92" s="34"/>
      <c r="AD92" s="34"/>
      <c r="AE92" s="34"/>
    </row>
    <row r="93" spans="1:63" s="11" customFormat="1" ht="29.25" customHeight="1" x14ac:dyDescent="0.2">
      <c r="A93" s="129"/>
      <c r="B93" s="130"/>
      <c r="C93" s="131" t="s">
        <v>107</v>
      </c>
      <c r="D93" s="132" t="s">
        <v>63</v>
      </c>
      <c r="E93" s="132" t="s">
        <v>59</v>
      </c>
      <c r="F93" s="132" t="s">
        <v>60</v>
      </c>
      <c r="G93" s="132" t="s">
        <v>108</v>
      </c>
      <c r="H93" s="132" t="s">
        <v>109</v>
      </c>
      <c r="I93" s="133" t="s">
        <v>110</v>
      </c>
      <c r="J93" s="132" t="s">
        <v>100</v>
      </c>
      <c r="K93" s="134" t="s">
        <v>111</v>
      </c>
      <c r="L93" s="135"/>
      <c r="M93" s="59" t="s">
        <v>3</v>
      </c>
      <c r="N93" s="60" t="s">
        <v>48</v>
      </c>
      <c r="O93" s="60" t="s">
        <v>112</v>
      </c>
      <c r="P93" s="60" t="s">
        <v>113</v>
      </c>
      <c r="Q93" s="60" t="s">
        <v>114</v>
      </c>
      <c r="R93" s="60" t="s">
        <v>115</v>
      </c>
      <c r="S93" s="60" t="s">
        <v>116</v>
      </c>
      <c r="T93" s="61" t="s">
        <v>117</v>
      </c>
      <c r="U93" s="129"/>
      <c r="V93" s="129"/>
      <c r="W93" s="129"/>
      <c r="X93" s="129"/>
      <c r="Y93" s="129"/>
      <c r="Z93" s="129"/>
      <c r="AA93" s="129"/>
      <c r="AB93" s="129"/>
      <c r="AC93" s="129"/>
      <c r="AD93" s="129"/>
      <c r="AE93" s="129"/>
    </row>
    <row r="94" spans="1:63" s="2" customFormat="1" ht="22.9" customHeight="1" x14ac:dyDescent="0.25">
      <c r="A94" s="34"/>
      <c r="B94" s="35"/>
      <c r="C94" s="66" t="s">
        <v>118</v>
      </c>
      <c r="D94" s="34"/>
      <c r="E94" s="34"/>
      <c r="F94" s="34"/>
      <c r="G94" s="34"/>
      <c r="H94" s="34"/>
      <c r="I94" s="93"/>
      <c r="J94" s="136">
        <f>BK94</f>
        <v>0</v>
      </c>
      <c r="K94" s="34"/>
      <c r="L94" s="35"/>
      <c r="M94" s="62"/>
      <c r="N94" s="53"/>
      <c r="O94" s="63"/>
      <c r="P94" s="137">
        <f>P95+P195</f>
        <v>0</v>
      </c>
      <c r="Q94" s="63"/>
      <c r="R94" s="137">
        <f>R95+R195</f>
        <v>2.08386</v>
      </c>
      <c r="S94" s="63"/>
      <c r="T94" s="138">
        <f>T95+T195</f>
        <v>26.973429400000004</v>
      </c>
      <c r="U94" s="34"/>
      <c r="V94" s="34"/>
      <c r="W94" s="34"/>
      <c r="X94" s="34"/>
      <c r="Y94" s="34"/>
      <c r="Z94" s="34"/>
      <c r="AA94" s="34"/>
      <c r="AB94" s="34"/>
      <c r="AC94" s="34"/>
      <c r="AD94" s="34"/>
      <c r="AE94" s="34"/>
      <c r="AT94" s="18" t="s">
        <v>77</v>
      </c>
      <c r="AU94" s="18" t="s">
        <v>101</v>
      </c>
      <c r="BK94" s="139">
        <f>BK95+BK195</f>
        <v>0</v>
      </c>
    </row>
    <row r="95" spans="1:63" s="12" customFormat="1" ht="25.9" customHeight="1" x14ac:dyDescent="0.2">
      <c r="B95" s="140"/>
      <c r="D95" s="141" t="s">
        <v>77</v>
      </c>
      <c r="E95" s="142" t="s">
        <v>161</v>
      </c>
      <c r="F95" s="142" t="s">
        <v>162</v>
      </c>
      <c r="I95" s="143"/>
      <c r="J95" s="144">
        <f>BK95</f>
        <v>0</v>
      </c>
      <c r="L95" s="140"/>
      <c r="M95" s="145"/>
      <c r="N95" s="146"/>
      <c r="O95" s="146"/>
      <c r="P95" s="147">
        <f>P96+P114+P160</f>
        <v>0</v>
      </c>
      <c r="Q95" s="146"/>
      <c r="R95" s="147">
        <f>R96+R114+R160</f>
        <v>2.08386</v>
      </c>
      <c r="S95" s="146"/>
      <c r="T95" s="148">
        <f>T96+T114+T160</f>
        <v>26.348370000000003</v>
      </c>
      <c r="AR95" s="141" t="s">
        <v>86</v>
      </c>
      <c r="AT95" s="149" t="s">
        <v>77</v>
      </c>
      <c r="AU95" s="149" t="s">
        <v>78</v>
      </c>
      <c r="AY95" s="141" t="s">
        <v>121</v>
      </c>
      <c r="BK95" s="150">
        <f>BK96+BK114+BK160</f>
        <v>0</v>
      </c>
    </row>
    <row r="96" spans="1:63" s="12" customFormat="1" ht="22.9" customHeight="1" x14ac:dyDescent="0.2">
      <c r="B96" s="140"/>
      <c r="D96" s="141" t="s">
        <v>77</v>
      </c>
      <c r="E96" s="151" t="s">
        <v>163</v>
      </c>
      <c r="F96" s="151" t="s">
        <v>164</v>
      </c>
      <c r="I96" s="143"/>
      <c r="J96" s="152">
        <f>BK96</f>
        <v>0</v>
      </c>
      <c r="L96" s="140"/>
      <c r="M96" s="145"/>
      <c r="N96" s="146"/>
      <c r="O96" s="146"/>
      <c r="P96" s="147">
        <f>P97+P105</f>
        <v>0</v>
      </c>
      <c r="Q96" s="146"/>
      <c r="R96" s="147">
        <f>R97+R105</f>
        <v>1.7591399999999999</v>
      </c>
      <c r="S96" s="146"/>
      <c r="T96" s="148">
        <f>T97+T105</f>
        <v>1.74</v>
      </c>
      <c r="AR96" s="141" t="s">
        <v>86</v>
      </c>
      <c r="AT96" s="149" t="s">
        <v>77</v>
      </c>
      <c r="AU96" s="149" t="s">
        <v>86</v>
      </c>
      <c r="AY96" s="141" t="s">
        <v>121</v>
      </c>
      <c r="BK96" s="150">
        <f>BK97+BK105</f>
        <v>0</v>
      </c>
    </row>
    <row r="97" spans="1:65" s="12" customFormat="1" ht="20.85" customHeight="1" x14ac:dyDescent="0.2">
      <c r="B97" s="140"/>
      <c r="D97" s="141" t="s">
        <v>77</v>
      </c>
      <c r="E97" s="151" t="s">
        <v>165</v>
      </c>
      <c r="F97" s="151" t="s">
        <v>166</v>
      </c>
      <c r="I97" s="143"/>
      <c r="J97" s="152">
        <f>BK97</f>
        <v>0</v>
      </c>
      <c r="L97" s="140"/>
      <c r="M97" s="145"/>
      <c r="N97" s="146"/>
      <c r="O97" s="146"/>
      <c r="P97" s="147">
        <f>SUM(P98:P104)</f>
        <v>0</v>
      </c>
      <c r="Q97" s="146"/>
      <c r="R97" s="147">
        <f>SUM(R98:R104)</f>
        <v>1.7591399999999999</v>
      </c>
      <c r="S97" s="146"/>
      <c r="T97" s="148">
        <f>SUM(T98:T104)</f>
        <v>1.74</v>
      </c>
      <c r="AR97" s="141" t="s">
        <v>86</v>
      </c>
      <c r="AT97" s="149" t="s">
        <v>77</v>
      </c>
      <c r="AU97" s="149" t="s">
        <v>88</v>
      </c>
      <c r="AY97" s="141" t="s">
        <v>121</v>
      </c>
      <c r="BK97" s="150">
        <f>SUM(BK98:BK104)</f>
        <v>0</v>
      </c>
    </row>
    <row r="98" spans="1:65" s="2" customFormat="1" ht="16.5" customHeight="1" x14ac:dyDescent="0.2">
      <c r="A98" s="34"/>
      <c r="B98" s="153"/>
      <c r="C98" s="154" t="s">
        <v>86</v>
      </c>
      <c r="D98" s="154" t="s">
        <v>124</v>
      </c>
      <c r="E98" s="155" t="s">
        <v>167</v>
      </c>
      <c r="F98" s="156" t="s">
        <v>168</v>
      </c>
      <c r="G98" s="157" t="s">
        <v>169</v>
      </c>
      <c r="H98" s="158">
        <v>43.5</v>
      </c>
      <c r="I98" s="159"/>
      <c r="J98" s="160">
        <f>ROUND(I98*H98,2)</f>
        <v>0</v>
      </c>
      <c r="K98" s="156" t="s">
        <v>128</v>
      </c>
      <c r="L98" s="35"/>
      <c r="M98" s="161" t="s">
        <v>3</v>
      </c>
      <c r="N98" s="162" t="s">
        <v>49</v>
      </c>
      <c r="O98" s="55"/>
      <c r="P98" s="163">
        <f>O98*H98</f>
        <v>0</v>
      </c>
      <c r="Q98" s="163">
        <v>4.0439999999999997E-2</v>
      </c>
      <c r="R98" s="163">
        <f>Q98*H98</f>
        <v>1.7591399999999999</v>
      </c>
      <c r="S98" s="163">
        <v>0.04</v>
      </c>
      <c r="T98" s="164">
        <f>S98*H98</f>
        <v>1.74</v>
      </c>
      <c r="U98" s="34"/>
      <c r="V98" s="34"/>
      <c r="W98" s="34"/>
      <c r="X98" s="34"/>
      <c r="Y98" s="34"/>
      <c r="Z98" s="34"/>
      <c r="AA98" s="34"/>
      <c r="AB98" s="34"/>
      <c r="AC98" s="34"/>
      <c r="AD98" s="34"/>
      <c r="AE98" s="34"/>
      <c r="AR98" s="165" t="s">
        <v>170</v>
      </c>
      <c r="AT98" s="165" t="s">
        <v>124</v>
      </c>
      <c r="AU98" s="165" t="s">
        <v>140</v>
      </c>
      <c r="AY98" s="18" t="s">
        <v>121</v>
      </c>
      <c r="BE98" s="166">
        <f>IF(N98="základní",J98,0)</f>
        <v>0</v>
      </c>
      <c r="BF98" s="166">
        <f>IF(N98="snížená",J98,0)</f>
        <v>0</v>
      </c>
      <c r="BG98" s="166">
        <f>IF(N98="zákl. přenesená",J98,0)</f>
        <v>0</v>
      </c>
      <c r="BH98" s="166">
        <f>IF(N98="sníž. přenesená",J98,0)</f>
        <v>0</v>
      </c>
      <c r="BI98" s="166">
        <f>IF(N98="nulová",J98,0)</f>
        <v>0</v>
      </c>
      <c r="BJ98" s="18" t="s">
        <v>86</v>
      </c>
      <c r="BK98" s="166">
        <f>ROUND(I98*H98,2)</f>
        <v>0</v>
      </c>
      <c r="BL98" s="18" t="s">
        <v>170</v>
      </c>
      <c r="BM98" s="165" t="s">
        <v>171</v>
      </c>
    </row>
    <row r="99" spans="1:65" s="2" customFormat="1" ht="11.25" x14ac:dyDescent="0.2">
      <c r="A99" s="34"/>
      <c r="B99" s="35"/>
      <c r="C99" s="34"/>
      <c r="D99" s="167" t="s">
        <v>131</v>
      </c>
      <c r="E99" s="34"/>
      <c r="F99" s="168" t="s">
        <v>172</v>
      </c>
      <c r="G99" s="34"/>
      <c r="H99" s="34"/>
      <c r="I99" s="93"/>
      <c r="J99" s="34"/>
      <c r="K99" s="34"/>
      <c r="L99" s="35"/>
      <c r="M99" s="169"/>
      <c r="N99" s="170"/>
      <c r="O99" s="55"/>
      <c r="P99" s="55"/>
      <c r="Q99" s="55"/>
      <c r="R99" s="55"/>
      <c r="S99" s="55"/>
      <c r="T99" s="56"/>
      <c r="U99" s="34"/>
      <c r="V99" s="34"/>
      <c r="W99" s="34"/>
      <c r="X99" s="34"/>
      <c r="Y99" s="34"/>
      <c r="Z99" s="34"/>
      <c r="AA99" s="34"/>
      <c r="AB99" s="34"/>
      <c r="AC99" s="34"/>
      <c r="AD99" s="34"/>
      <c r="AE99" s="34"/>
      <c r="AT99" s="18" t="s">
        <v>131</v>
      </c>
      <c r="AU99" s="18" t="s">
        <v>140</v>
      </c>
    </row>
    <row r="100" spans="1:65" s="2" customFormat="1" ht="29.25" x14ac:dyDescent="0.2">
      <c r="A100" s="34"/>
      <c r="B100" s="35"/>
      <c r="C100" s="34"/>
      <c r="D100" s="167" t="s">
        <v>173</v>
      </c>
      <c r="E100" s="34"/>
      <c r="F100" s="175" t="s">
        <v>174</v>
      </c>
      <c r="G100" s="34"/>
      <c r="H100" s="34"/>
      <c r="I100" s="93"/>
      <c r="J100" s="34"/>
      <c r="K100" s="34"/>
      <c r="L100" s="35"/>
      <c r="M100" s="169"/>
      <c r="N100" s="170"/>
      <c r="O100" s="55"/>
      <c r="P100" s="55"/>
      <c r="Q100" s="55"/>
      <c r="R100" s="55"/>
      <c r="S100" s="55"/>
      <c r="T100" s="56"/>
      <c r="U100" s="34"/>
      <c r="V100" s="34"/>
      <c r="W100" s="34"/>
      <c r="X100" s="34"/>
      <c r="Y100" s="34"/>
      <c r="Z100" s="34"/>
      <c r="AA100" s="34"/>
      <c r="AB100" s="34"/>
      <c r="AC100" s="34"/>
      <c r="AD100" s="34"/>
      <c r="AE100" s="34"/>
      <c r="AT100" s="18" t="s">
        <v>173</v>
      </c>
      <c r="AU100" s="18" t="s">
        <v>140</v>
      </c>
    </row>
    <row r="101" spans="1:65" s="13" customFormat="1" ht="11.25" x14ac:dyDescent="0.2">
      <c r="B101" s="176"/>
      <c r="D101" s="167" t="s">
        <v>175</v>
      </c>
      <c r="E101" s="177" t="s">
        <v>3</v>
      </c>
      <c r="F101" s="178" t="s">
        <v>176</v>
      </c>
      <c r="H101" s="177" t="s">
        <v>3</v>
      </c>
      <c r="I101" s="179"/>
      <c r="L101" s="176"/>
      <c r="M101" s="180"/>
      <c r="N101" s="181"/>
      <c r="O101" s="181"/>
      <c r="P101" s="181"/>
      <c r="Q101" s="181"/>
      <c r="R101" s="181"/>
      <c r="S101" s="181"/>
      <c r="T101" s="182"/>
      <c r="AT101" s="177" t="s">
        <v>175</v>
      </c>
      <c r="AU101" s="177" t="s">
        <v>140</v>
      </c>
      <c r="AV101" s="13" t="s">
        <v>86</v>
      </c>
      <c r="AW101" s="13" t="s">
        <v>39</v>
      </c>
      <c r="AX101" s="13" t="s">
        <v>78</v>
      </c>
      <c r="AY101" s="177" t="s">
        <v>121</v>
      </c>
    </row>
    <row r="102" spans="1:65" s="14" customFormat="1" ht="11.25" x14ac:dyDescent="0.2">
      <c r="B102" s="183"/>
      <c r="D102" s="167" t="s">
        <v>175</v>
      </c>
      <c r="E102" s="184" t="s">
        <v>3</v>
      </c>
      <c r="F102" s="185" t="s">
        <v>177</v>
      </c>
      <c r="H102" s="186">
        <v>18</v>
      </c>
      <c r="I102" s="187"/>
      <c r="L102" s="183"/>
      <c r="M102" s="188"/>
      <c r="N102" s="189"/>
      <c r="O102" s="189"/>
      <c r="P102" s="189"/>
      <c r="Q102" s="189"/>
      <c r="R102" s="189"/>
      <c r="S102" s="189"/>
      <c r="T102" s="190"/>
      <c r="AT102" s="184" t="s">
        <v>175</v>
      </c>
      <c r="AU102" s="184" t="s">
        <v>140</v>
      </c>
      <c r="AV102" s="14" t="s">
        <v>88</v>
      </c>
      <c r="AW102" s="14" t="s">
        <v>39</v>
      </c>
      <c r="AX102" s="14" t="s">
        <v>78</v>
      </c>
      <c r="AY102" s="184" t="s">
        <v>121</v>
      </c>
    </row>
    <row r="103" spans="1:65" s="14" customFormat="1" ht="11.25" x14ac:dyDescent="0.2">
      <c r="B103" s="183"/>
      <c r="D103" s="167" t="s">
        <v>175</v>
      </c>
      <c r="E103" s="184" t="s">
        <v>3</v>
      </c>
      <c r="F103" s="185" t="s">
        <v>178</v>
      </c>
      <c r="H103" s="186">
        <v>25.5</v>
      </c>
      <c r="I103" s="187"/>
      <c r="L103" s="183"/>
      <c r="M103" s="188"/>
      <c r="N103" s="189"/>
      <c r="O103" s="189"/>
      <c r="P103" s="189"/>
      <c r="Q103" s="189"/>
      <c r="R103" s="189"/>
      <c r="S103" s="189"/>
      <c r="T103" s="190"/>
      <c r="AT103" s="184" t="s">
        <v>175</v>
      </c>
      <c r="AU103" s="184" t="s">
        <v>140</v>
      </c>
      <c r="AV103" s="14" t="s">
        <v>88</v>
      </c>
      <c r="AW103" s="14" t="s">
        <v>39</v>
      </c>
      <c r="AX103" s="14" t="s">
        <v>78</v>
      </c>
      <c r="AY103" s="184" t="s">
        <v>121</v>
      </c>
    </row>
    <row r="104" spans="1:65" s="15" customFormat="1" ht="11.25" x14ac:dyDescent="0.2">
      <c r="B104" s="191"/>
      <c r="D104" s="167" t="s">
        <v>175</v>
      </c>
      <c r="E104" s="192" t="s">
        <v>3</v>
      </c>
      <c r="F104" s="193" t="s">
        <v>179</v>
      </c>
      <c r="H104" s="194">
        <v>43.5</v>
      </c>
      <c r="I104" s="195"/>
      <c r="L104" s="191"/>
      <c r="M104" s="196"/>
      <c r="N104" s="197"/>
      <c r="O104" s="197"/>
      <c r="P104" s="197"/>
      <c r="Q104" s="197"/>
      <c r="R104" s="197"/>
      <c r="S104" s="197"/>
      <c r="T104" s="198"/>
      <c r="AT104" s="192" t="s">
        <v>175</v>
      </c>
      <c r="AU104" s="192" t="s">
        <v>140</v>
      </c>
      <c r="AV104" s="15" t="s">
        <v>170</v>
      </c>
      <c r="AW104" s="15" t="s">
        <v>39</v>
      </c>
      <c r="AX104" s="15" t="s">
        <v>86</v>
      </c>
      <c r="AY104" s="192" t="s">
        <v>121</v>
      </c>
    </row>
    <row r="105" spans="1:65" s="12" customFormat="1" ht="20.85" customHeight="1" x14ac:dyDescent="0.2">
      <c r="B105" s="140"/>
      <c r="D105" s="141" t="s">
        <v>77</v>
      </c>
      <c r="E105" s="151" t="s">
        <v>180</v>
      </c>
      <c r="F105" s="151" t="s">
        <v>181</v>
      </c>
      <c r="I105" s="143"/>
      <c r="J105" s="152">
        <f>BK105</f>
        <v>0</v>
      </c>
      <c r="L105" s="140"/>
      <c r="M105" s="145"/>
      <c r="N105" s="146"/>
      <c r="O105" s="146"/>
      <c r="P105" s="147">
        <f>SUM(P106:P113)</f>
        <v>0</v>
      </c>
      <c r="Q105" s="146"/>
      <c r="R105" s="147">
        <f>SUM(R106:R113)</f>
        <v>0</v>
      </c>
      <c r="S105" s="146"/>
      <c r="T105" s="148">
        <f>SUM(T106:T113)</f>
        <v>0</v>
      </c>
      <c r="AR105" s="141" t="s">
        <v>86</v>
      </c>
      <c r="AT105" s="149" t="s">
        <v>77</v>
      </c>
      <c r="AU105" s="149" t="s">
        <v>88</v>
      </c>
      <c r="AY105" s="141" t="s">
        <v>121</v>
      </c>
      <c r="BK105" s="150">
        <f>SUM(BK106:BK113)</f>
        <v>0</v>
      </c>
    </row>
    <row r="106" spans="1:65" s="2" customFormat="1" ht="16.5" customHeight="1" x14ac:dyDescent="0.2">
      <c r="A106" s="34"/>
      <c r="B106" s="153"/>
      <c r="C106" s="154" t="s">
        <v>88</v>
      </c>
      <c r="D106" s="154" t="s">
        <v>124</v>
      </c>
      <c r="E106" s="155" t="s">
        <v>182</v>
      </c>
      <c r="F106" s="156" t="s">
        <v>183</v>
      </c>
      <c r="G106" s="157" t="s">
        <v>169</v>
      </c>
      <c r="H106" s="158">
        <v>96.731999999999999</v>
      </c>
      <c r="I106" s="159"/>
      <c r="J106" s="160">
        <f>ROUND(I106*H106,2)</f>
        <v>0</v>
      </c>
      <c r="K106" s="156" t="s">
        <v>128</v>
      </c>
      <c r="L106" s="35"/>
      <c r="M106" s="161" t="s">
        <v>3</v>
      </c>
      <c r="N106" s="162" t="s">
        <v>49</v>
      </c>
      <c r="O106" s="55"/>
      <c r="P106" s="163">
        <f>O106*H106</f>
        <v>0</v>
      </c>
      <c r="Q106" s="163">
        <v>0</v>
      </c>
      <c r="R106" s="163">
        <f>Q106*H106</f>
        <v>0</v>
      </c>
      <c r="S106" s="163">
        <v>0</v>
      </c>
      <c r="T106" s="164">
        <f>S106*H106</f>
        <v>0</v>
      </c>
      <c r="U106" s="34"/>
      <c r="V106" s="34"/>
      <c r="W106" s="34"/>
      <c r="X106" s="34"/>
      <c r="Y106" s="34"/>
      <c r="Z106" s="34"/>
      <c r="AA106" s="34"/>
      <c r="AB106" s="34"/>
      <c r="AC106" s="34"/>
      <c r="AD106" s="34"/>
      <c r="AE106" s="34"/>
      <c r="AR106" s="165" t="s">
        <v>170</v>
      </c>
      <c r="AT106" s="165" t="s">
        <v>124</v>
      </c>
      <c r="AU106" s="165" t="s">
        <v>140</v>
      </c>
      <c r="AY106" s="18" t="s">
        <v>121</v>
      </c>
      <c r="BE106" s="166">
        <f>IF(N106="základní",J106,0)</f>
        <v>0</v>
      </c>
      <c r="BF106" s="166">
        <f>IF(N106="snížená",J106,0)</f>
        <v>0</v>
      </c>
      <c r="BG106" s="166">
        <f>IF(N106="zákl. přenesená",J106,0)</f>
        <v>0</v>
      </c>
      <c r="BH106" s="166">
        <f>IF(N106="sníž. přenesená",J106,0)</f>
        <v>0</v>
      </c>
      <c r="BI106" s="166">
        <f>IF(N106="nulová",J106,0)</f>
        <v>0</v>
      </c>
      <c r="BJ106" s="18" t="s">
        <v>86</v>
      </c>
      <c r="BK106" s="166">
        <f>ROUND(I106*H106,2)</f>
        <v>0</v>
      </c>
      <c r="BL106" s="18" t="s">
        <v>170</v>
      </c>
      <c r="BM106" s="165" t="s">
        <v>184</v>
      </c>
    </row>
    <row r="107" spans="1:65" s="2" customFormat="1" ht="11.25" x14ac:dyDescent="0.2">
      <c r="A107" s="34"/>
      <c r="B107" s="35"/>
      <c r="C107" s="34"/>
      <c r="D107" s="167" t="s">
        <v>131</v>
      </c>
      <c r="E107" s="34"/>
      <c r="F107" s="168" t="s">
        <v>185</v>
      </c>
      <c r="G107" s="34"/>
      <c r="H107" s="34"/>
      <c r="I107" s="93"/>
      <c r="J107" s="34"/>
      <c r="K107" s="34"/>
      <c r="L107" s="35"/>
      <c r="M107" s="169"/>
      <c r="N107" s="170"/>
      <c r="O107" s="55"/>
      <c r="P107" s="55"/>
      <c r="Q107" s="55"/>
      <c r="R107" s="55"/>
      <c r="S107" s="55"/>
      <c r="T107" s="56"/>
      <c r="U107" s="34"/>
      <c r="V107" s="34"/>
      <c r="W107" s="34"/>
      <c r="X107" s="34"/>
      <c r="Y107" s="34"/>
      <c r="Z107" s="34"/>
      <c r="AA107" s="34"/>
      <c r="AB107" s="34"/>
      <c r="AC107" s="34"/>
      <c r="AD107" s="34"/>
      <c r="AE107" s="34"/>
      <c r="AT107" s="18" t="s">
        <v>131</v>
      </c>
      <c r="AU107" s="18" t="s">
        <v>140</v>
      </c>
    </row>
    <row r="108" spans="1:65" s="13" customFormat="1" ht="11.25" x14ac:dyDescent="0.2">
      <c r="B108" s="176"/>
      <c r="D108" s="167" t="s">
        <v>175</v>
      </c>
      <c r="E108" s="177" t="s">
        <v>3</v>
      </c>
      <c r="F108" s="178" t="s">
        <v>186</v>
      </c>
      <c r="H108" s="177" t="s">
        <v>3</v>
      </c>
      <c r="I108" s="179"/>
      <c r="L108" s="176"/>
      <c r="M108" s="180"/>
      <c r="N108" s="181"/>
      <c r="O108" s="181"/>
      <c r="P108" s="181"/>
      <c r="Q108" s="181"/>
      <c r="R108" s="181"/>
      <c r="S108" s="181"/>
      <c r="T108" s="182"/>
      <c r="AT108" s="177" t="s">
        <v>175</v>
      </c>
      <c r="AU108" s="177" t="s">
        <v>140</v>
      </c>
      <c r="AV108" s="13" t="s">
        <v>86</v>
      </c>
      <c r="AW108" s="13" t="s">
        <v>39</v>
      </c>
      <c r="AX108" s="13" t="s">
        <v>78</v>
      </c>
      <c r="AY108" s="177" t="s">
        <v>121</v>
      </c>
    </row>
    <row r="109" spans="1:65" s="14" customFormat="1" ht="11.25" x14ac:dyDescent="0.2">
      <c r="B109" s="183"/>
      <c r="D109" s="167" t="s">
        <v>175</v>
      </c>
      <c r="E109" s="184" t="s">
        <v>3</v>
      </c>
      <c r="F109" s="185" t="s">
        <v>187</v>
      </c>
      <c r="H109" s="186">
        <v>80.793999999999997</v>
      </c>
      <c r="I109" s="187"/>
      <c r="L109" s="183"/>
      <c r="M109" s="188"/>
      <c r="N109" s="189"/>
      <c r="O109" s="189"/>
      <c r="P109" s="189"/>
      <c r="Q109" s="189"/>
      <c r="R109" s="189"/>
      <c r="S109" s="189"/>
      <c r="T109" s="190"/>
      <c r="AT109" s="184" t="s">
        <v>175</v>
      </c>
      <c r="AU109" s="184" t="s">
        <v>140</v>
      </c>
      <c r="AV109" s="14" t="s">
        <v>88</v>
      </c>
      <c r="AW109" s="14" t="s">
        <v>39</v>
      </c>
      <c r="AX109" s="14" t="s">
        <v>78</v>
      </c>
      <c r="AY109" s="184" t="s">
        <v>121</v>
      </c>
    </row>
    <row r="110" spans="1:65" s="14" customFormat="1" ht="11.25" x14ac:dyDescent="0.2">
      <c r="B110" s="183"/>
      <c r="D110" s="167" t="s">
        <v>175</v>
      </c>
      <c r="E110" s="184" t="s">
        <v>3</v>
      </c>
      <c r="F110" s="185" t="s">
        <v>188</v>
      </c>
      <c r="H110" s="186">
        <v>22.613</v>
      </c>
      <c r="I110" s="187"/>
      <c r="L110" s="183"/>
      <c r="M110" s="188"/>
      <c r="N110" s="189"/>
      <c r="O110" s="189"/>
      <c r="P110" s="189"/>
      <c r="Q110" s="189"/>
      <c r="R110" s="189"/>
      <c r="S110" s="189"/>
      <c r="T110" s="190"/>
      <c r="AT110" s="184" t="s">
        <v>175</v>
      </c>
      <c r="AU110" s="184" t="s">
        <v>140</v>
      </c>
      <c r="AV110" s="14" t="s">
        <v>88</v>
      </c>
      <c r="AW110" s="14" t="s">
        <v>39</v>
      </c>
      <c r="AX110" s="14" t="s">
        <v>78</v>
      </c>
      <c r="AY110" s="184" t="s">
        <v>121</v>
      </c>
    </row>
    <row r="111" spans="1:65" s="14" customFormat="1" ht="11.25" x14ac:dyDescent="0.2">
      <c r="B111" s="183"/>
      <c r="D111" s="167" t="s">
        <v>175</v>
      </c>
      <c r="E111" s="184" t="s">
        <v>3</v>
      </c>
      <c r="F111" s="185" t="s">
        <v>189</v>
      </c>
      <c r="H111" s="186">
        <v>-2.85</v>
      </c>
      <c r="I111" s="187"/>
      <c r="L111" s="183"/>
      <c r="M111" s="188"/>
      <c r="N111" s="189"/>
      <c r="O111" s="189"/>
      <c r="P111" s="189"/>
      <c r="Q111" s="189"/>
      <c r="R111" s="189"/>
      <c r="S111" s="189"/>
      <c r="T111" s="190"/>
      <c r="AT111" s="184" t="s">
        <v>175</v>
      </c>
      <c r="AU111" s="184" t="s">
        <v>140</v>
      </c>
      <c r="AV111" s="14" t="s">
        <v>88</v>
      </c>
      <c r="AW111" s="14" t="s">
        <v>39</v>
      </c>
      <c r="AX111" s="14" t="s">
        <v>78</v>
      </c>
      <c r="AY111" s="184" t="s">
        <v>121</v>
      </c>
    </row>
    <row r="112" spans="1:65" s="14" customFormat="1" ht="11.25" x14ac:dyDescent="0.2">
      <c r="B112" s="183"/>
      <c r="D112" s="167" t="s">
        <v>175</v>
      </c>
      <c r="E112" s="184" t="s">
        <v>3</v>
      </c>
      <c r="F112" s="185" t="s">
        <v>190</v>
      </c>
      <c r="H112" s="186">
        <v>-3.8250000000000002</v>
      </c>
      <c r="I112" s="187"/>
      <c r="L112" s="183"/>
      <c r="M112" s="188"/>
      <c r="N112" s="189"/>
      <c r="O112" s="189"/>
      <c r="P112" s="189"/>
      <c r="Q112" s="189"/>
      <c r="R112" s="189"/>
      <c r="S112" s="189"/>
      <c r="T112" s="190"/>
      <c r="AT112" s="184" t="s">
        <v>175</v>
      </c>
      <c r="AU112" s="184" t="s">
        <v>140</v>
      </c>
      <c r="AV112" s="14" t="s">
        <v>88</v>
      </c>
      <c r="AW112" s="14" t="s">
        <v>39</v>
      </c>
      <c r="AX112" s="14" t="s">
        <v>78</v>
      </c>
      <c r="AY112" s="184" t="s">
        <v>121</v>
      </c>
    </row>
    <row r="113" spans="1:65" s="15" customFormat="1" ht="11.25" x14ac:dyDescent="0.2">
      <c r="B113" s="191"/>
      <c r="D113" s="167" t="s">
        <v>175</v>
      </c>
      <c r="E113" s="192" t="s">
        <v>3</v>
      </c>
      <c r="F113" s="193" t="s">
        <v>179</v>
      </c>
      <c r="H113" s="194">
        <v>96.731999999999999</v>
      </c>
      <c r="I113" s="195"/>
      <c r="L113" s="191"/>
      <c r="M113" s="196"/>
      <c r="N113" s="197"/>
      <c r="O113" s="197"/>
      <c r="P113" s="197"/>
      <c r="Q113" s="197"/>
      <c r="R113" s="197"/>
      <c r="S113" s="197"/>
      <c r="T113" s="198"/>
      <c r="AT113" s="192" t="s">
        <v>175</v>
      </c>
      <c r="AU113" s="192" t="s">
        <v>140</v>
      </c>
      <c r="AV113" s="15" t="s">
        <v>170</v>
      </c>
      <c r="AW113" s="15" t="s">
        <v>39</v>
      </c>
      <c r="AX113" s="15" t="s">
        <v>86</v>
      </c>
      <c r="AY113" s="192" t="s">
        <v>121</v>
      </c>
    </row>
    <row r="114" spans="1:65" s="12" customFormat="1" ht="22.9" customHeight="1" x14ac:dyDescent="0.2">
      <c r="B114" s="140"/>
      <c r="D114" s="141" t="s">
        <v>77</v>
      </c>
      <c r="E114" s="151" t="s">
        <v>191</v>
      </c>
      <c r="F114" s="151" t="s">
        <v>192</v>
      </c>
      <c r="I114" s="143"/>
      <c r="J114" s="152">
        <f>BK114</f>
        <v>0</v>
      </c>
      <c r="L114" s="140"/>
      <c r="M114" s="145"/>
      <c r="N114" s="146"/>
      <c r="O114" s="146"/>
      <c r="P114" s="147">
        <f>P115+P128+P156</f>
        <v>0</v>
      </c>
      <c r="Q114" s="146"/>
      <c r="R114" s="147">
        <f>R115+R128+R156</f>
        <v>0.32472000000000001</v>
      </c>
      <c r="S114" s="146"/>
      <c r="T114" s="148">
        <f>T115+T128+T156</f>
        <v>24.608370000000004</v>
      </c>
      <c r="AR114" s="141" t="s">
        <v>86</v>
      </c>
      <c r="AT114" s="149" t="s">
        <v>77</v>
      </c>
      <c r="AU114" s="149" t="s">
        <v>86</v>
      </c>
      <c r="AY114" s="141" t="s">
        <v>121</v>
      </c>
      <c r="BK114" s="150">
        <f>BK115+BK128+BK156</f>
        <v>0</v>
      </c>
    </row>
    <row r="115" spans="1:65" s="12" customFormat="1" ht="20.85" customHeight="1" x14ac:dyDescent="0.2">
      <c r="B115" s="140"/>
      <c r="D115" s="141" t="s">
        <v>77</v>
      </c>
      <c r="E115" s="151" t="s">
        <v>193</v>
      </c>
      <c r="F115" s="151" t="s">
        <v>194</v>
      </c>
      <c r="I115" s="143"/>
      <c r="J115" s="152">
        <f>BK115</f>
        <v>0</v>
      </c>
      <c r="L115" s="140"/>
      <c r="M115" s="145"/>
      <c r="N115" s="146"/>
      <c r="O115" s="146"/>
      <c r="P115" s="147">
        <f>SUM(P116:P127)</f>
        <v>0</v>
      </c>
      <c r="Q115" s="146"/>
      <c r="R115" s="147">
        <f>SUM(R116:R127)</f>
        <v>0</v>
      </c>
      <c r="S115" s="146"/>
      <c r="T115" s="148">
        <f>SUM(T116:T127)</f>
        <v>0</v>
      </c>
      <c r="AR115" s="141" t="s">
        <v>86</v>
      </c>
      <c r="AT115" s="149" t="s">
        <v>77</v>
      </c>
      <c r="AU115" s="149" t="s">
        <v>88</v>
      </c>
      <c r="AY115" s="141" t="s">
        <v>121</v>
      </c>
      <c r="BK115" s="150">
        <f>SUM(BK116:BK127)</f>
        <v>0</v>
      </c>
    </row>
    <row r="116" spans="1:65" s="2" customFormat="1" ht="16.5" customHeight="1" x14ac:dyDescent="0.2">
      <c r="A116" s="34"/>
      <c r="B116" s="153"/>
      <c r="C116" s="154" t="s">
        <v>140</v>
      </c>
      <c r="D116" s="154" t="s">
        <v>124</v>
      </c>
      <c r="E116" s="155" t="s">
        <v>195</v>
      </c>
      <c r="F116" s="156" t="s">
        <v>196</v>
      </c>
      <c r="G116" s="157" t="s">
        <v>197</v>
      </c>
      <c r="H116" s="158">
        <v>4</v>
      </c>
      <c r="I116" s="159"/>
      <c r="J116" s="160">
        <f>ROUND(I116*H116,2)</f>
        <v>0</v>
      </c>
      <c r="K116" s="156" t="s">
        <v>128</v>
      </c>
      <c r="L116" s="35"/>
      <c r="M116" s="161" t="s">
        <v>3</v>
      </c>
      <c r="N116" s="162" t="s">
        <v>49</v>
      </c>
      <c r="O116" s="55"/>
      <c r="P116" s="163">
        <f>O116*H116</f>
        <v>0</v>
      </c>
      <c r="Q116" s="163">
        <v>0</v>
      </c>
      <c r="R116" s="163">
        <f>Q116*H116</f>
        <v>0</v>
      </c>
      <c r="S116" s="163">
        <v>0</v>
      </c>
      <c r="T116" s="164">
        <f>S116*H116</f>
        <v>0</v>
      </c>
      <c r="U116" s="34"/>
      <c r="V116" s="34"/>
      <c r="W116" s="34"/>
      <c r="X116" s="34"/>
      <c r="Y116" s="34"/>
      <c r="Z116" s="34"/>
      <c r="AA116" s="34"/>
      <c r="AB116" s="34"/>
      <c r="AC116" s="34"/>
      <c r="AD116" s="34"/>
      <c r="AE116" s="34"/>
      <c r="AR116" s="165" t="s">
        <v>170</v>
      </c>
      <c r="AT116" s="165" t="s">
        <v>124</v>
      </c>
      <c r="AU116" s="165" t="s">
        <v>140</v>
      </c>
      <c r="AY116" s="18" t="s">
        <v>121</v>
      </c>
      <c r="BE116" s="166">
        <f>IF(N116="základní",J116,0)</f>
        <v>0</v>
      </c>
      <c r="BF116" s="166">
        <f>IF(N116="snížená",J116,0)</f>
        <v>0</v>
      </c>
      <c r="BG116" s="166">
        <f>IF(N116="zákl. přenesená",J116,0)</f>
        <v>0</v>
      </c>
      <c r="BH116" s="166">
        <f>IF(N116="sníž. přenesená",J116,0)</f>
        <v>0</v>
      </c>
      <c r="BI116" s="166">
        <f>IF(N116="nulová",J116,0)</f>
        <v>0</v>
      </c>
      <c r="BJ116" s="18" t="s">
        <v>86</v>
      </c>
      <c r="BK116" s="166">
        <f>ROUND(I116*H116,2)</f>
        <v>0</v>
      </c>
      <c r="BL116" s="18" t="s">
        <v>170</v>
      </c>
      <c r="BM116" s="165" t="s">
        <v>198</v>
      </c>
    </row>
    <row r="117" spans="1:65" s="2" customFormat="1" ht="11.25" x14ac:dyDescent="0.2">
      <c r="A117" s="34"/>
      <c r="B117" s="35"/>
      <c r="C117" s="34"/>
      <c r="D117" s="167" t="s">
        <v>131</v>
      </c>
      <c r="E117" s="34"/>
      <c r="F117" s="168" t="s">
        <v>199</v>
      </c>
      <c r="G117" s="34"/>
      <c r="H117" s="34"/>
      <c r="I117" s="93"/>
      <c r="J117" s="34"/>
      <c r="K117" s="34"/>
      <c r="L117" s="35"/>
      <c r="M117" s="169"/>
      <c r="N117" s="170"/>
      <c r="O117" s="55"/>
      <c r="P117" s="55"/>
      <c r="Q117" s="55"/>
      <c r="R117" s="55"/>
      <c r="S117" s="55"/>
      <c r="T117" s="56"/>
      <c r="U117" s="34"/>
      <c r="V117" s="34"/>
      <c r="W117" s="34"/>
      <c r="X117" s="34"/>
      <c r="Y117" s="34"/>
      <c r="Z117" s="34"/>
      <c r="AA117" s="34"/>
      <c r="AB117" s="34"/>
      <c r="AC117" s="34"/>
      <c r="AD117" s="34"/>
      <c r="AE117" s="34"/>
      <c r="AT117" s="18" t="s">
        <v>131</v>
      </c>
      <c r="AU117" s="18" t="s">
        <v>140</v>
      </c>
    </row>
    <row r="118" spans="1:65" s="2" customFormat="1" ht="39" x14ac:dyDescent="0.2">
      <c r="A118" s="34"/>
      <c r="B118" s="35"/>
      <c r="C118" s="34"/>
      <c r="D118" s="167" t="s">
        <v>173</v>
      </c>
      <c r="E118" s="34"/>
      <c r="F118" s="175" t="s">
        <v>200</v>
      </c>
      <c r="G118" s="34"/>
      <c r="H118" s="34"/>
      <c r="I118" s="93"/>
      <c r="J118" s="34"/>
      <c r="K118" s="34"/>
      <c r="L118" s="35"/>
      <c r="M118" s="169"/>
      <c r="N118" s="170"/>
      <c r="O118" s="55"/>
      <c r="P118" s="55"/>
      <c r="Q118" s="55"/>
      <c r="R118" s="55"/>
      <c r="S118" s="55"/>
      <c r="T118" s="56"/>
      <c r="U118" s="34"/>
      <c r="V118" s="34"/>
      <c r="W118" s="34"/>
      <c r="X118" s="34"/>
      <c r="Y118" s="34"/>
      <c r="Z118" s="34"/>
      <c r="AA118" s="34"/>
      <c r="AB118" s="34"/>
      <c r="AC118" s="34"/>
      <c r="AD118" s="34"/>
      <c r="AE118" s="34"/>
      <c r="AT118" s="18" t="s">
        <v>173</v>
      </c>
      <c r="AU118" s="18" t="s">
        <v>140</v>
      </c>
    </row>
    <row r="119" spans="1:65" s="13" customFormat="1" ht="11.25" x14ac:dyDescent="0.2">
      <c r="B119" s="176"/>
      <c r="D119" s="167" t="s">
        <v>175</v>
      </c>
      <c r="E119" s="177" t="s">
        <v>3</v>
      </c>
      <c r="F119" s="178" t="s">
        <v>201</v>
      </c>
      <c r="H119" s="177" t="s">
        <v>3</v>
      </c>
      <c r="I119" s="179"/>
      <c r="L119" s="176"/>
      <c r="M119" s="180"/>
      <c r="N119" s="181"/>
      <c r="O119" s="181"/>
      <c r="P119" s="181"/>
      <c r="Q119" s="181"/>
      <c r="R119" s="181"/>
      <c r="S119" s="181"/>
      <c r="T119" s="182"/>
      <c r="AT119" s="177" t="s">
        <v>175</v>
      </c>
      <c r="AU119" s="177" t="s">
        <v>140</v>
      </c>
      <c r="AV119" s="13" t="s">
        <v>86</v>
      </c>
      <c r="AW119" s="13" t="s">
        <v>39</v>
      </c>
      <c r="AX119" s="13" t="s">
        <v>78</v>
      </c>
      <c r="AY119" s="177" t="s">
        <v>121</v>
      </c>
    </row>
    <row r="120" spans="1:65" s="14" customFormat="1" ht="11.25" x14ac:dyDescent="0.2">
      <c r="B120" s="183"/>
      <c r="D120" s="167" t="s">
        <v>175</v>
      </c>
      <c r="E120" s="184" t="s">
        <v>3</v>
      </c>
      <c r="F120" s="185" t="s">
        <v>170</v>
      </c>
      <c r="H120" s="186">
        <v>4</v>
      </c>
      <c r="I120" s="187"/>
      <c r="L120" s="183"/>
      <c r="M120" s="188"/>
      <c r="N120" s="189"/>
      <c r="O120" s="189"/>
      <c r="P120" s="189"/>
      <c r="Q120" s="189"/>
      <c r="R120" s="189"/>
      <c r="S120" s="189"/>
      <c r="T120" s="190"/>
      <c r="AT120" s="184" t="s">
        <v>175</v>
      </c>
      <c r="AU120" s="184" t="s">
        <v>140</v>
      </c>
      <c r="AV120" s="14" t="s">
        <v>88</v>
      </c>
      <c r="AW120" s="14" t="s">
        <v>39</v>
      </c>
      <c r="AX120" s="14" t="s">
        <v>86</v>
      </c>
      <c r="AY120" s="184" t="s">
        <v>121</v>
      </c>
    </row>
    <row r="121" spans="1:65" s="2" customFormat="1" ht="16.5" customHeight="1" x14ac:dyDescent="0.2">
      <c r="A121" s="34"/>
      <c r="B121" s="153"/>
      <c r="C121" s="154" t="s">
        <v>170</v>
      </c>
      <c r="D121" s="154" t="s">
        <v>124</v>
      </c>
      <c r="E121" s="155" t="s">
        <v>202</v>
      </c>
      <c r="F121" s="156" t="s">
        <v>203</v>
      </c>
      <c r="G121" s="157" t="s">
        <v>197</v>
      </c>
      <c r="H121" s="158">
        <v>28</v>
      </c>
      <c r="I121" s="159"/>
      <c r="J121" s="160">
        <f>ROUND(I121*H121,2)</f>
        <v>0</v>
      </c>
      <c r="K121" s="156" t="s">
        <v>128</v>
      </c>
      <c r="L121" s="35"/>
      <c r="M121" s="161" t="s">
        <v>3</v>
      </c>
      <c r="N121" s="162" t="s">
        <v>49</v>
      </c>
      <c r="O121" s="55"/>
      <c r="P121" s="163">
        <f>O121*H121</f>
        <v>0</v>
      </c>
      <c r="Q121" s="163">
        <v>0</v>
      </c>
      <c r="R121" s="163">
        <f>Q121*H121</f>
        <v>0</v>
      </c>
      <c r="S121" s="163">
        <v>0</v>
      </c>
      <c r="T121" s="164">
        <f>S121*H121</f>
        <v>0</v>
      </c>
      <c r="U121" s="34"/>
      <c r="V121" s="34"/>
      <c r="W121" s="34"/>
      <c r="X121" s="34"/>
      <c r="Y121" s="34"/>
      <c r="Z121" s="34"/>
      <c r="AA121" s="34"/>
      <c r="AB121" s="34"/>
      <c r="AC121" s="34"/>
      <c r="AD121" s="34"/>
      <c r="AE121" s="34"/>
      <c r="AR121" s="165" t="s">
        <v>170</v>
      </c>
      <c r="AT121" s="165" t="s">
        <v>124</v>
      </c>
      <c r="AU121" s="165" t="s">
        <v>140</v>
      </c>
      <c r="AY121" s="18" t="s">
        <v>121</v>
      </c>
      <c r="BE121" s="166">
        <f>IF(N121="základní",J121,0)</f>
        <v>0</v>
      </c>
      <c r="BF121" s="166">
        <f>IF(N121="snížená",J121,0)</f>
        <v>0</v>
      </c>
      <c r="BG121" s="166">
        <f>IF(N121="zákl. přenesená",J121,0)</f>
        <v>0</v>
      </c>
      <c r="BH121" s="166">
        <f>IF(N121="sníž. přenesená",J121,0)</f>
        <v>0</v>
      </c>
      <c r="BI121" s="166">
        <f>IF(N121="nulová",J121,0)</f>
        <v>0</v>
      </c>
      <c r="BJ121" s="18" t="s">
        <v>86</v>
      </c>
      <c r="BK121" s="166">
        <f>ROUND(I121*H121,2)</f>
        <v>0</v>
      </c>
      <c r="BL121" s="18" t="s">
        <v>170</v>
      </c>
      <c r="BM121" s="165" t="s">
        <v>204</v>
      </c>
    </row>
    <row r="122" spans="1:65" s="2" customFormat="1" ht="11.25" x14ac:dyDescent="0.2">
      <c r="A122" s="34"/>
      <c r="B122" s="35"/>
      <c r="C122" s="34"/>
      <c r="D122" s="167" t="s">
        <v>131</v>
      </c>
      <c r="E122" s="34"/>
      <c r="F122" s="168" t="s">
        <v>205</v>
      </c>
      <c r="G122" s="34"/>
      <c r="H122" s="34"/>
      <c r="I122" s="93"/>
      <c r="J122" s="34"/>
      <c r="K122" s="34"/>
      <c r="L122" s="35"/>
      <c r="M122" s="169"/>
      <c r="N122" s="170"/>
      <c r="O122" s="55"/>
      <c r="P122" s="55"/>
      <c r="Q122" s="55"/>
      <c r="R122" s="55"/>
      <c r="S122" s="55"/>
      <c r="T122" s="56"/>
      <c r="U122" s="34"/>
      <c r="V122" s="34"/>
      <c r="W122" s="34"/>
      <c r="X122" s="34"/>
      <c r="Y122" s="34"/>
      <c r="Z122" s="34"/>
      <c r="AA122" s="34"/>
      <c r="AB122" s="34"/>
      <c r="AC122" s="34"/>
      <c r="AD122" s="34"/>
      <c r="AE122" s="34"/>
      <c r="AT122" s="18" t="s">
        <v>131</v>
      </c>
      <c r="AU122" s="18" t="s">
        <v>140</v>
      </c>
    </row>
    <row r="123" spans="1:65" s="2" customFormat="1" ht="39" x14ac:dyDescent="0.2">
      <c r="A123" s="34"/>
      <c r="B123" s="35"/>
      <c r="C123" s="34"/>
      <c r="D123" s="167" t="s">
        <v>173</v>
      </c>
      <c r="E123" s="34"/>
      <c r="F123" s="175" t="s">
        <v>200</v>
      </c>
      <c r="G123" s="34"/>
      <c r="H123" s="34"/>
      <c r="I123" s="93"/>
      <c r="J123" s="34"/>
      <c r="K123" s="34"/>
      <c r="L123" s="35"/>
      <c r="M123" s="169"/>
      <c r="N123" s="170"/>
      <c r="O123" s="55"/>
      <c r="P123" s="55"/>
      <c r="Q123" s="55"/>
      <c r="R123" s="55"/>
      <c r="S123" s="55"/>
      <c r="T123" s="56"/>
      <c r="U123" s="34"/>
      <c r="V123" s="34"/>
      <c r="W123" s="34"/>
      <c r="X123" s="34"/>
      <c r="Y123" s="34"/>
      <c r="Z123" s="34"/>
      <c r="AA123" s="34"/>
      <c r="AB123" s="34"/>
      <c r="AC123" s="34"/>
      <c r="AD123" s="34"/>
      <c r="AE123" s="34"/>
      <c r="AT123" s="18" t="s">
        <v>173</v>
      </c>
      <c r="AU123" s="18" t="s">
        <v>140</v>
      </c>
    </row>
    <row r="124" spans="1:65" s="14" customFormat="1" ht="11.25" x14ac:dyDescent="0.2">
      <c r="B124" s="183"/>
      <c r="D124" s="167" t="s">
        <v>175</v>
      </c>
      <c r="F124" s="185" t="s">
        <v>206</v>
      </c>
      <c r="H124" s="186">
        <v>28</v>
      </c>
      <c r="I124" s="187"/>
      <c r="L124" s="183"/>
      <c r="M124" s="188"/>
      <c r="N124" s="189"/>
      <c r="O124" s="189"/>
      <c r="P124" s="189"/>
      <c r="Q124" s="189"/>
      <c r="R124" s="189"/>
      <c r="S124" s="189"/>
      <c r="T124" s="190"/>
      <c r="AT124" s="184" t="s">
        <v>175</v>
      </c>
      <c r="AU124" s="184" t="s">
        <v>140</v>
      </c>
      <c r="AV124" s="14" t="s">
        <v>88</v>
      </c>
      <c r="AW124" s="14" t="s">
        <v>4</v>
      </c>
      <c r="AX124" s="14" t="s">
        <v>86</v>
      </c>
      <c r="AY124" s="184" t="s">
        <v>121</v>
      </c>
    </row>
    <row r="125" spans="1:65" s="2" customFormat="1" ht="16.5" customHeight="1" x14ac:dyDescent="0.2">
      <c r="A125" s="34"/>
      <c r="B125" s="153"/>
      <c r="C125" s="154" t="s">
        <v>120</v>
      </c>
      <c r="D125" s="154" t="s">
        <v>124</v>
      </c>
      <c r="E125" s="155" t="s">
        <v>207</v>
      </c>
      <c r="F125" s="156" t="s">
        <v>208</v>
      </c>
      <c r="G125" s="157" t="s">
        <v>197</v>
      </c>
      <c r="H125" s="158">
        <v>4</v>
      </c>
      <c r="I125" s="159"/>
      <c r="J125" s="160">
        <f>ROUND(I125*H125,2)</f>
        <v>0</v>
      </c>
      <c r="K125" s="156" t="s">
        <v>128</v>
      </c>
      <c r="L125" s="35"/>
      <c r="M125" s="161" t="s">
        <v>3</v>
      </c>
      <c r="N125" s="162" t="s">
        <v>49</v>
      </c>
      <c r="O125" s="55"/>
      <c r="P125" s="163">
        <f>O125*H125</f>
        <v>0</v>
      </c>
      <c r="Q125" s="163">
        <v>0</v>
      </c>
      <c r="R125" s="163">
        <f>Q125*H125</f>
        <v>0</v>
      </c>
      <c r="S125" s="163">
        <v>0</v>
      </c>
      <c r="T125" s="164">
        <f>S125*H125</f>
        <v>0</v>
      </c>
      <c r="U125" s="34"/>
      <c r="V125" s="34"/>
      <c r="W125" s="34"/>
      <c r="X125" s="34"/>
      <c r="Y125" s="34"/>
      <c r="Z125" s="34"/>
      <c r="AA125" s="34"/>
      <c r="AB125" s="34"/>
      <c r="AC125" s="34"/>
      <c r="AD125" s="34"/>
      <c r="AE125" s="34"/>
      <c r="AR125" s="165" t="s">
        <v>170</v>
      </c>
      <c r="AT125" s="165" t="s">
        <v>124</v>
      </c>
      <c r="AU125" s="165" t="s">
        <v>140</v>
      </c>
      <c r="AY125" s="18" t="s">
        <v>121</v>
      </c>
      <c r="BE125" s="166">
        <f>IF(N125="základní",J125,0)</f>
        <v>0</v>
      </c>
      <c r="BF125" s="166">
        <f>IF(N125="snížená",J125,0)</f>
        <v>0</v>
      </c>
      <c r="BG125" s="166">
        <f>IF(N125="zákl. přenesená",J125,0)</f>
        <v>0</v>
      </c>
      <c r="BH125" s="166">
        <f>IF(N125="sníž. přenesená",J125,0)</f>
        <v>0</v>
      </c>
      <c r="BI125" s="166">
        <f>IF(N125="nulová",J125,0)</f>
        <v>0</v>
      </c>
      <c r="BJ125" s="18" t="s">
        <v>86</v>
      </c>
      <c r="BK125" s="166">
        <f>ROUND(I125*H125,2)</f>
        <v>0</v>
      </c>
      <c r="BL125" s="18" t="s">
        <v>170</v>
      </c>
      <c r="BM125" s="165" t="s">
        <v>209</v>
      </c>
    </row>
    <row r="126" spans="1:65" s="2" customFormat="1" ht="11.25" x14ac:dyDescent="0.2">
      <c r="A126" s="34"/>
      <c r="B126" s="35"/>
      <c r="C126" s="34"/>
      <c r="D126" s="167" t="s">
        <v>131</v>
      </c>
      <c r="E126" s="34"/>
      <c r="F126" s="168" t="s">
        <v>210</v>
      </c>
      <c r="G126" s="34"/>
      <c r="H126" s="34"/>
      <c r="I126" s="93"/>
      <c r="J126" s="34"/>
      <c r="K126" s="34"/>
      <c r="L126" s="35"/>
      <c r="M126" s="169"/>
      <c r="N126" s="170"/>
      <c r="O126" s="55"/>
      <c r="P126" s="55"/>
      <c r="Q126" s="55"/>
      <c r="R126" s="55"/>
      <c r="S126" s="55"/>
      <c r="T126" s="56"/>
      <c r="U126" s="34"/>
      <c r="V126" s="34"/>
      <c r="W126" s="34"/>
      <c r="X126" s="34"/>
      <c r="Y126" s="34"/>
      <c r="Z126" s="34"/>
      <c r="AA126" s="34"/>
      <c r="AB126" s="34"/>
      <c r="AC126" s="34"/>
      <c r="AD126" s="34"/>
      <c r="AE126" s="34"/>
      <c r="AT126" s="18" t="s">
        <v>131</v>
      </c>
      <c r="AU126" s="18" t="s">
        <v>140</v>
      </c>
    </row>
    <row r="127" spans="1:65" s="2" customFormat="1" ht="29.25" x14ac:dyDescent="0.2">
      <c r="A127" s="34"/>
      <c r="B127" s="35"/>
      <c r="C127" s="34"/>
      <c r="D127" s="167" t="s">
        <v>173</v>
      </c>
      <c r="E127" s="34"/>
      <c r="F127" s="175" t="s">
        <v>211</v>
      </c>
      <c r="G127" s="34"/>
      <c r="H127" s="34"/>
      <c r="I127" s="93"/>
      <c r="J127" s="34"/>
      <c r="K127" s="34"/>
      <c r="L127" s="35"/>
      <c r="M127" s="169"/>
      <c r="N127" s="170"/>
      <c r="O127" s="55"/>
      <c r="P127" s="55"/>
      <c r="Q127" s="55"/>
      <c r="R127" s="55"/>
      <c r="S127" s="55"/>
      <c r="T127" s="56"/>
      <c r="U127" s="34"/>
      <c r="V127" s="34"/>
      <c r="W127" s="34"/>
      <c r="X127" s="34"/>
      <c r="Y127" s="34"/>
      <c r="Z127" s="34"/>
      <c r="AA127" s="34"/>
      <c r="AB127" s="34"/>
      <c r="AC127" s="34"/>
      <c r="AD127" s="34"/>
      <c r="AE127" s="34"/>
      <c r="AT127" s="18" t="s">
        <v>173</v>
      </c>
      <c r="AU127" s="18" t="s">
        <v>140</v>
      </c>
    </row>
    <row r="128" spans="1:65" s="12" customFormat="1" ht="20.85" customHeight="1" x14ac:dyDescent="0.2">
      <c r="B128" s="140"/>
      <c r="D128" s="141" t="s">
        <v>77</v>
      </c>
      <c r="E128" s="151" t="s">
        <v>212</v>
      </c>
      <c r="F128" s="151" t="s">
        <v>213</v>
      </c>
      <c r="I128" s="143"/>
      <c r="J128" s="152">
        <f>BK128</f>
        <v>0</v>
      </c>
      <c r="L128" s="140"/>
      <c r="M128" s="145"/>
      <c r="N128" s="146"/>
      <c r="O128" s="146"/>
      <c r="P128" s="147">
        <f>SUM(P129:P155)</f>
        <v>0</v>
      </c>
      <c r="Q128" s="146"/>
      <c r="R128" s="147">
        <f>SUM(R129:R155)</f>
        <v>0</v>
      </c>
      <c r="S128" s="146"/>
      <c r="T128" s="148">
        <f>SUM(T129:T155)</f>
        <v>24.608370000000004</v>
      </c>
      <c r="AR128" s="141" t="s">
        <v>86</v>
      </c>
      <c r="AT128" s="149" t="s">
        <v>77</v>
      </c>
      <c r="AU128" s="149" t="s">
        <v>88</v>
      </c>
      <c r="AY128" s="141" t="s">
        <v>121</v>
      </c>
      <c r="BK128" s="150">
        <f>SUM(BK129:BK155)</f>
        <v>0</v>
      </c>
    </row>
    <row r="129" spans="1:65" s="2" customFormat="1" ht="16.5" customHeight="1" x14ac:dyDescent="0.2">
      <c r="A129" s="34"/>
      <c r="B129" s="153"/>
      <c r="C129" s="154" t="s">
        <v>163</v>
      </c>
      <c r="D129" s="154" t="s">
        <v>124</v>
      </c>
      <c r="E129" s="155" t="s">
        <v>214</v>
      </c>
      <c r="F129" s="156" t="s">
        <v>215</v>
      </c>
      <c r="G129" s="157" t="s">
        <v>169</v>
      </c>
      <c r="H129" s="158">
        <v>2.85</v>
      </c>
      <c r="I129" s="159"/>
      <c r="J129" s="160">
        <f>ROUND(I129*H129,2)</f>
        <v>0</v>
      </c>
      <c r="K129" s="156" t="s">
        <v>128</v>
      </c>
      <c r="L129" s="35"/>
      <c r="M129" s="161" t="s">
        <v>3</v>
      </c>
      <c r="N129" s="162" t="s">
        <v>49</v>
      </c>
      <c r="O129" s="55"/>
      <c r="P129" s="163">
        <f>O129*H129</f>
        <v>0</v>
      </c>
      <c r="Q129" s="163">
        <v>0</v>
      </c>
      <c r="R129" s="163">
        <f>Q129*H129</f>
        <v>0</v>
      </c>
      <c r="S129" s="163">
        <v>8.2000000000000003E-2</v>
      </c>
      <c r="T129" s="164">
        <f>S129*H129</f>
        <v>0.23370000000000002</v>
      </c>
      <c r="U129" s="34"/>
      <c r="V129" s="34"/>
      <c r="W129" s="34"/>
      <c r="X129" s="34"/>
      <c r="Y129" s="34"/>
      <c r="Z129" s="34"/>
      <c r="AA129" s="34"/>
      <c r="AB129" s="34"/>
      <c r="AC129" s="34"/>
      <c r="AD129" s="34"/>
      <c r="AE129" s="34"/>
      <c r="AR129" s="165" t="s">
        <v>170</v>
      </c>
      <c r="AT129" s="165" t="s">
        <v>124</v>
      </c>
      <c r="AU129" s="165" t="s">
        <v>140</v>
      </c>
      <c r="AY129" s="18" t="s">
        <v>121</v>
      </c>
      <c r="BE129" s="166">
        <f>IF(N129="základní",J129,0)</f>
        <v>0</v>
      </c>
      <c r="BF129" s="166">
        <f>IF(N129="snížená",J129,0)</f>
        <v>0</v>
      </c>
      <c r="BG129" s="166">
        <f>IF(N129="zákl. přenesená",J129,0)</f>
        <v>0</v>
      </c>
      <c r="BH129" s="166">
        <f>IF(N129="sníž. přenesená",J129,0)</f>
        <v>0</v>
      </c>
      <c r="BI129" s="166">
        <f>IF(N129="nulová",J129,0)</f>
        <v>0</v>
      </c>
      <c r="BJ129" s="18" t="s">
        <v>86</v>
      </c>
      <c r="BK129" s="166">
        <f>ROUND(I129*H129,2)</f>
        <v>0</v>
      </c>
      <c r="BL129" s="18" t="s">
        <v>170</v>
      </c>
      <c r="BM129" s="165" t="s">
        <v>216</v>
      </c>
    </row>
    <row r="130" spans="1:65" s="2" customFormat="1" ht="11.25" x14ac:dyDescent="0.2">
      <c r="A130" s="34"/>
      <c r="B130" s="35"/>
      <c r="C130" s="34"/>
      <c r="D130" s="167" t="s">
        <v>131</v>
      </c>
      <c r="E130" s="34"/>
      <c r="F130" s="168" t="s">
        <v>217</v>
      </c>
      <c r="G130" s="34"/>
      <c r="H130" s="34"/>
      <c r="I130" s="93"/>
      <c r="J130" s="34"/>
      <c r="K130" s="34"/>
      <c r="L130" s="35"/>
      <c r="M130" s="169"/>
      <c r="N130" s="170"/>
      <c r="O130" s="55"/>
      <c r="P130" s="55"/>
      <c r="Q130" s="55"/>
      <c r="R130" s="55"/>
      <c r="S130" s="55"/>
      <c r="T130" s="56"/>
      <c r="U130" s="34"/>
      <c r="V130" s="34"/>
      <c r="W130" s="34"/>
      <c r="X130" s="34"/>
      <c r="Y130" s="34"/>
      <c r="Z130" s="34"/>
      <c r="AA130" s="34"/>
      <c r="AB130" s="34"/>
      <c r="AC130" s="34"/>
      <c r="AD130" s="34"/>
      <c r="AE130" s="34"/>
      <c r="AT130" s="18" t="s">
        <v>131</v>
      </c>
      <c r="AU130" s="18" t="s">
        <v>140</v>
      </c>
    </row>
    <row r="131" spans="1:65" s="13" customFormat="1" ht="11.25" x14ac:dyDescent="0.2">
      <c r="B131" s="176"/>
      <c r="D131" s="167" t="s">
        <v>175</v>
      </c>
      <c r="E131" s="177" t="s">
        <v>3</v>
      </c>
      <c r="F131" s="178" t="s">
        <v>218</v>
      </c>
      <c r="H131" s="177" t="s">
        <v>3</v>
      </c>
      <c r="I131" s="179"/>
      <c r="L131" s="176"/>
      <c r="M131" s="180"/>
      <c r="N131" s="181"/>
      <c r="O131" s="181"/>
      <c r="P131" s="181"/>
      <c r="Q131" s="181"/>
      <c r="R131" s="181"/>
      <c r="S131" s="181"/>
      <c r="T131" s="182"/>
      <c r="AT131" s="177" t="s">
        <v>175</v>
      </c>
      <c r="AU131" s="177" t="s">
        <v>140</v>
      </c>
      <c r="AV131" s="13" t="s">
        <v>86</v>
      </c>
      <c r="AW131" s="13" t="s">
        <v>39</v>
      </c>
      <c r="AX131" s="13" t="s">
        <v>78</v>
      </c>
      <c r="AY131" s="177" t="s">
        <v>121</v>
      </c>
    </row>
    <row r="132" spans="1:65" s="14" customFormat="1" ht="11.25" x14ac:dyDescent="0.2">
      <c r="B132" s="183"/>
      <c r="D132" s="167" t="s">
        <v>175</v>
      </c>
      <c r="E132" s="184" t="s">
        <v>3</v>
      </c>
      <c r="F132" s="185" t="s">
        <v>219</v>
      </c>
      <c r="H132" s="186">
        <v>2.85</v>
      </c>
      <c r="I132" s="187"/>
      <c r="L132" s="183"/>
      <c r="M132" s="188"/>
      <c r="N132" s="189"/>
      <c r="O132" s="189"/>
      <c r="P132" s="189"/>
      <c r="Q132" s="189"/>
      <c r="R132" s="189"/>
      <c r="S132" s="189"/>
      <c r="T132" s="190"/>
      <c r="AT132" s="184" t="s">
        <v>175</v>
      </c>
      <c r="AU132" s="184" t="s">
        <v>140</v>
      </c>
      <c r="AV132" s="14" t="s">
        <v>88</v>
      </c>
      <c r="AW132" s="14" t="s">
        <v>39</v>
      </c>
      <c r="AX132" s="14" t="s">
        <v>86</v>
      </c>
      <c r="AY132" s="184" t="s">
        <v>121</v>
      </c>
    </row>
    <row r="133" spans="1:65" s="2" customFormat="1" ht="16.5" customHeight="1" x14ac:dyDescent="0.2">
      <c r="A133" s="34"/>
      <c r="B133" s="153"/>
      <c r="C133" s="154" t="s">
        <v>220</v>
      </c>
      <c r="D133" s="154" t="s">
        <v>124</v>
      </c>
      <c r="E133" s="155" t="s">
        <v>221</v>
      </c>
      <c r="F133" s="156" t="s">
        <v>222</v>
      </c>
      <c r="G133" s="157" t="s">
        <v>223</v>
      </c>
      <c r="H133" s="158">
        <v>2.6779999999999999</v>
      </c>
      <c r="I133" s="159"/>
      <c r="J133" s="160">
        <f>ROUND(I133*H133,2)</f>
        <v>0</v>
      </c>
      <c r="K133" s="156" t="s">
        <v>128</v>
      </c>
      <c r="L133" s="35"/>
      <c r="M133" s="161" t="s">
        <v>3</v>
      </c>
      <c r="N133" s="162" t="s">
        <v>49</v>
      </c>
      <c r="O133" s="55"/>
      <c r="P133" s="163">
        <f>O133*H133</f>
        <v>0</v>
      </c>
      <c r="Q133" s="163">
        <v>0</v>
      </c>
      <c r="R133" s="163">
        <f>Q133*H133</f>
        <v>0</v>
      </c>
      <c r="S133" s="163">
        <v>2</v>
      </c>
      <c r="T133" s="164">
        <f>S133*H133</f>
        <v>5.3559999999999999</v>
      </c>
      <c r="U133" s="34"/>
      <c r="V133" s="34"/>
      <c r="W133" s="34"/>
      <c r="X133" s="34"/>
      <c r="Y133" s="34"/>
      <c r="Z133" s="34"/>
      <c r="AA133" s="34"/>
      <c r="AB133" s="34"/>
      <c r="AC133" s="34"/>
      <c r="AD133" s="34"/>
      <c r="AE133" s="34"/>
      <c r="AR133" s="165" t="s">
        <v>170</v>
      </c>
      <c r="AT133" s="165" t="s">
        <v>124</v>
      </c>
      <c r="AU133" s="165" t="s">
        <v>140</v>
      </c>
      <c r="AY133" s="18" t="s">
        <v>121</v>
      </c>
      <c r="BE133" s="166">
        <f>IF(N133="základní",J133,0)</f>
        <v>0</v>
      </c>
      <c r="BF133" s="166">
        <f>IF(N133="snížená",J133,0)</f>
        <v>0</v>
      </c>
      <c r="BG133" s="166">
        <f>IF(N133="zákl. přenesená",J133,0)</f>
        <v>0</v>
      </c>
      <c r="BH133" s="166">
        <f>IF(N133="sníž. přenesená",J133,0)</f>
        <v>0</v>
      </c>
      <c r="BI133" s="166">
        <f>IF(N133="nulová",J133,0)</f>
        <v>0</v>
      </c>
      <c r="BJ133" s="18" t="s">
        <v>86</v>
      </c>
      <c r="BK133" s="166">
        <f>ROUND(I133*H133,2)</f>
        <v>0</v>
      </c>
      <c r="BL133" s="18" t="s">
        <v>170</v>
      </c>
      <c r="BM133" s="165" t="s">
        <v>224</v>
      </c>
    </row>
    <row r="134" spans="1:65" s="2" customFormat="1" ht="11.25" x14ac:dyDescent="0.2">
      <c r="A134" s="34"/>
      <c r="B134" s="35"/>
      <c r="C134" s="34"/>
      <c r="D134" s="167" t="s">
        <v>131</v>
      </c>
      <c r="E134" s="34"/>
      <c r="F134" s="168" t="s">
        <v>225</v>
      </c>
      <c r="G134" s="34"/>
      <c r="H134" s="34"/>
      <c r="I134" s="93"/>
      <c r="J134" s="34"/>
      <c r="K134" s="34"/>
      <c r="L134" s="35"/>
      <c r="M134" s="169"/>
      <c r="N134" s="170"/>
      <c r="O134" s="55"/>
      <c r="P134" s="55"/>
      <c r="Q134" s="55"/>
      <c r="R134" s="55"/>
      <c r="S134" s="55"/>
      <c r="T134" s="56"/>
      <c r="U134" s="34"/>
      <c r="V134" s="34"/>
      <c r="W134" s="34"/>
      <c r="X134" s="34"/>
      <c r="Y134" s="34"/>
      <c r="Z134" s="34"/>
      <c r="AA134" s="34"/>
      <c r="AB134" s="34"/>
      <c r="AC134" s="34"/>
      <c r="AD134" s="34"/>
      <c r="AE134" s="34"/>
      <c r="AT134" s="18" t="s">
        <v>131</v>
      </c>
      <c r="AU134" s="18" t="s">
        <v>140</v>
      </c>
    </row>
    <row r="135" spans="1:65" s="2" customFormat="1" ht="39" x14ac:dyDescent="0.2">
      <c r="A135" s="34"/>
      <c r="B135" s="35"/>
      <c r="C135" s="34"/>
      <c r="D135" s="167" t="s">
        <v>173</v>
      </c>
      <c r="E135" s="34"/>
      <c r="F135" s="175" t="s">
        <v>226</v>
      </c>
      <c r="G135" s="34"/>
      <c r="H135" s="34"/>
      <c r="I135" s="93"/>
      <c r="J135" s="34"/>
      <c r="K135" s="34"/>
      <c r="L135" s="35"/>
      <c r="M135" s="169"/>
      <c r="N135" s="170"/>
      <c r="O135" s="55"/>
      <c r="P135" s="55"/>
      <c r="Q135" s="55"/>
      <c r="R135" s="55"/>
      <c r="S135" s="55"/>
      <c r="T135" s="56"/>
      <c r="U135" s="34"/>
      <c r="V135" s="34"/>
      <c r="W135" s="34"/>
      <c r="X135" s="34"/>
      <c r="Y135" s="34"/>
      <c r="Z135" s="34"/>
      <c r="AA135" s="34"/>
      <c r="AB135" s="34"/>
      <c r="AC135" s="34"/>
      <c r="AD135" s="34"/>
      <c r="AE135" s="34"/>
      <c r="AT135" s="18" t="s">
        <v>173</v>
      </c>
      <c r="AU135" s="18" t="s">
        <v>140</v>
      </c>
    </row>
    <row r="136" spans="1:65" s="13" customFormat="1" ht="11.25" x14ac:dyDescent="0.2">
      <c r="B136" s="176"/>
      <c r="D136" s="167" t="s">
        <v>175</v>
      </c>
      <c r="E136" s="177" t="s">
        <v>3</v>
      </c>
      <c r="F136" s="178" t="s">
        <v>227</v>
      </c>
      <c r="H136" s="177" t="s">
        <v>3</v>
      </c>
      <c r="I136" s="179"/>
      <c r="L136" s="176"/>
      <c r="M136" s="180"/>
      <c r="N136" s="181"/>
      <c r="O136" s="181"/>
      <c r="P136" s="181"/>
      <c r="Q136" s="181"/>
      <c r="R136" s="181"/>
      <c r="S136" s="181"/>
      <c r="T136" s="182"/>
      <c r="AT136" s="177" t="s">
        <v>175</v>
      </c>
      <c r="AU136" s="177" t="s">
        <v>140</v>
      </c>
      <c r="AV136" s="13" t="s">
        <v>86</v>
      </c>
      <c r="AW136" s="13" t="s">
        <v>39</v>
      </c>
      <c r="AX136" s="13" t="s">
        <v>78</v>
      </c>
      <c r="AY136" s="177" t="s">
        <v>121</v>
      </c>
    </row>
    <row r="137" spans="1:65" s="14" customFormat="1" ht="11.25" x14ac:dyDescent="0.2">
      <c r="B137" s="183"/>
      <c r="D137" s="167" t="s">
        <v>175</v>
      </c>
      <c r="E137" s="184" t="s">
        <v>3</v>
      </c>
      <c r="F137" s="185" t="s">
        <v>228</v>
      </c>
      <c r="H137" s="186">
        <v>1.8380000000000001</v>
      </c>
      <c r="I137" s="187"/>
      <c r="L137" s="183"/>
      <c r="M137" s="188"/>
      <c r="N137" s="189"/>
      <c r="O137" s="189"/>
      <c r="P137" s="189"/>
      <c r="Q137" s="189"/>
      <c r="R137" s="189"/>
      <c r="S137" s="189"/>
      <c r="T137" s="190"/>
      <c r="AT137" s="184" t="s">
        <v>175</v>
      </c>
      <c r="AU137" s="184" t="s">
        <v>140</v>
      </c>
      <c r="AV137" s="14" t="s">
        <v>88</v>
      </c>
      <c r="AW137" s="14" t="s">
        <v>39</v>
      </c>
      <c r="AX137" s="14" t="s">
        <v>78</v>
      </c>
      <c r="AY137" s="184" t="s">
        <v>121</v>
      </c>
    </row>
    <row r="138" spans="1:65" s="14" customFormat="1" ht="11.25" x14ac:dyDescent="0.2">
      <c r="B138" s="183"/>
      <c r="D138" s="167" t="s">
        <v>175</v>
      </c>
      <c r="E138" s="184" t="s">
        <v>3</v>
      </c>
      <c r="F138" s="185" t="s">
        <v>229</v>
      </c>
      <c r="H138" s="186">
        <v>0.84</v>
      </c>
      <c r="I138" s="187"/>
      <c r="L138" s="183"/>
      <c r="M138" s="188"/>
      <c r="N138" s="189"/>
      <c r="O138" s="189"/>
      <c r="P138" s="189"/>
      <c r="Q138" s="189"/>
      <c r="R138" s="189"/>
      <c r="S138" s="189"/>
      <c r="T138" s="190"/>
      <c r="AT138" s="184" t="s">
        <v>175</v>
      </c>
      <c r="AU138" s="184" t="s">
        <v>140</v>
      </c>
      <c r="AV138" s="14" t="s">
        <v>88</v>
      </c>
      <c r="AW138" s="14" t="s">
        <v>39</v>
      </c>
      <c r="AX138" s="14" t="s">
        <v>78</v>
      </c>
      <c r="AY138" s="184" t="s">
        <v>121</v>
      </c>
    </row>
    <row r="139" spans="1:65" s="15" customFormat="1" ht="11.25" x14ac:dyDescent="0.2">
      <c r="B139" s="191"/>
      <c r="D139" s="167" t="s">
        <v>175</v>
      </c>
      <c r="E139" s="192" t="s">
        <v>3</v>
      </c>
      <c r="F139" s="193" t="s">
        <v>179</v>
      </c>
      <c r="H139" s="194">
        <v>2.6779999999999999</v>
      </c>
      <c r="I139" s="195"/>
      <c r="L139" s="191"/>
      <c r="M139" s="196"/>
      <c r="N139" s="197"/>
      <c r="O139" s="197"/>
      <c r="P139" s="197"/>
      <c r="Q139" s="197"/>
      <c r="R139" s="197"/>
      <c r="S139" s="197"/>
      <c r="T139" s="198"/>
      <c r="AT139" s="192" t="s">
        <v>175</v>
      </c>
      <c r="AU139" s="192" t="s">
        <v>140</v>
      </c>
      <c r="AV139" s="15" t="s">
        <v>170</v>
      </c>
      <c r="AW139" s="15" t="s">
        <v>39</v>
      </c>
      <c r="AX139" s="15" t="s">
        <v>86</v>
      </c>
      <c r="AY139" s="192" t="s">
        <v>121</v>
      </c>
    </row>
    <row r="140" spans="1:65" s="2" customFormat="1" ht="16.5" customHeight="1" x14ac:dyDescent="0.2">
      <c r="A140" s="34"/>
      <c r="B140" s="153"/>
      <c r="C140" s="154" t="s">
        <v>230</v>
      </c>
      <c r="D140" s="154" t="s">
        <v>124</v>
      </c>
      <c r="E140" s="155" t="s">
        <v>231</v>
      </c>
      <c r="F140" s="156" t="s">
        <v>232</v>
      </c>
      <c r="G140" s="157" t="s">
        <v>169</v>
      </c>
      <c r="H140" s="158">
        <v>39.69</v>
      </c>
      <c r="I140" s="159"/>
      <c r="J140" s="160">
        <f>ROUND(I140*H140,2)</f>
        <v>0</v>
      </c>
      <c r="K140" s="156" t="s">
        <v>128</v>
      </c>
      <c r="L140" s="35"/>
      <c r="M140" s="161" t="s">
        <v>3</v>
      </c>
      <c r="N140" s="162" t="s">
        <v>49</v>
      </c>
      <c r="O140" s="55"/>
      <c r="P140" s="163">
        <f>O140*H140</f>
        <v>0</v>
      </c>
      <c r="Q140" s="163">
        <v>0</v>
      </c>
      <c r="R140" s="163">
        <f>Q140*H140</f>
        <v>0</v>
      </c>
      <c r="S140" s="163">
        <v>8.7999999999999995E-2</v>
      </c>
      <c r="T140" s="164">
        <f>S140*H140</f>
        <v>3.4927199999999994</v>
      </c>
      <c r="U140" s="34"/>
      <c r="V140" s="34"/>
      <c r="W140" s="34"/>
      <c r="X140" s="34"/>
      <c r="Y140" s="34"/>
      <c r="Z140" s="34"/>
      <c r="AA140" s="34"/>
      <c r="AB140" s="34"/>
      <c r="AC140" s="34"/>
      <c r="AD140" s="34"/>
      <c r="AE140" s="34"/>
      <c r="AR140" s="165" t="s">
        <v>170</v>
      </c>
      <c r="AT140" s="165" t="s">
        <v>124</v>
      </c>
      <c r="AU140" s="165" t="s">
        <v>140</v>
      </c>
      <c r="AY140" s="18" t="s">
        <v>121</v>
      </c>
      <c r="BE140" s="166">
        <f>IF(N140="základní",J140,0)</f>
        <v>0</v>
      </c>
      <c r="BF140" s="166">
        <f>IF(N140="snížená",J140,0)</f>
        <v>0</v>
      </c>
      <c r="BG140" s="166">
        <f>IF(N140="zákl. přenesená",J140,0)</f>
        <v>0</v>
      </c>
      <c r="BH140" s="166">
        <f>IF(N140="sníž. přenesená",J140,0)</f>
        <v>0</v>
      </c>
      <c r="BI140" s="166">
        <f>IF(N140="nulová",J140,0)</f>
        <v>0</v>
      </c>
      <c r="BJ140" s="18" t="s">
        <v>86</v>
      </c>
      <c r="BK140" s="166">
        <f>ROUND(I140*H140,2)</f>
        <v>0</v>
      </c>
      <c r="BL140" s="18" t="s">
        <v>170</v>
      </c>
      <c r="BM140" s="165" t="s">
        <v>233</v>
      </c>
    </row>
    <row r="141" spans="1:65" s="2" customFormat="1" ht="11.25" x14ac:dyDescent="0.2">
      <c r="A141" s="34"/>
      <c r="B141" s="35"/>
      <c r="C141" s="34"/>
      <c r="D141" s="167" t="s">
        <v>131</v>
      </c>
      <c r="E141" s="34"/>
      <c r="F141" s="168" t="s">
        <v>234</v>
      </c>
      <c r="G141" s="34"/>
      <c r="H141" s="34"/>
      <c r="I141" s="93"/>
      <c r="J141" s="34"/>
      <c r="K141" s="34"/>
      <c r="L141" s="35"/>
      <c r="M141" s="169"/>
      <c r="N141" s="170"/>
      <c r="O141" s="55"/>
      <c r="P141" s="55"/>
      <c r="Q141" s="55"/>
      <c r="R141" s="55"/>
      <c r="S141" s="55"/>
      <c r="T141" s="56"/>
      <c r="U141" s="34"/>
      <c r="V141" s="34"/>
      <c r="W141" s="34"/>
      <c r="X141" s="34"/>
      <c r="Y141" s="34"/>
      <c r="Z141" s="34"/>
      <c r="AA141" s="34"/>
      <c r="AB141" s="34"/>
      <c r="AC141" s="34"/>
      <c r="AD141" s="34"/>
      <c r="AE141" s="34"/>
      <c r="AT141" s="18" t="s">
        <v>131</v>
      </c>
      <c r="AU141" s="18" t="s">
        <v>140</v>
      </c>
    </row>
    <row r="142" spans="1:65" s="13" customFormat="1" ht="11.25" x14ac:dyDescent="0.2">
      <c r="B142" s="176"/>
      <c r="D142" s="167" t="s">
        <v>175</v>
      </c>
      <c r="E142" s="177" t="s">
        <v>3</v>
      </c>
      <c r="F142" s="178" t="s">
        <v>235</v>
      </c>
      <c r="H142" s="177" t="s">
        <v>3</v>
      </c>
      <c r="I142" s="179"/>
      <c r="L142" s="176"/>
      <c r="M142" s="180"/>
      <c r="N142" s="181"/>
      <c r="O142" s="181"/>
      <c r="P142" s="181"/>
      <c r="Q142" s="181"/>
      <c r="R142" s="181"/>
      <c r="S142" s="181"/>
      <c r="T142" s="182"/>
      <c r="AT142" s="177" t="s">
        <v>175</v>
      </c>
      <c r="AU142" s="177" t="s">
        <v>140</v>
      </c>
      <c r="AV142" s="13" t="s">
        <v>86</v>
      </c>
      <c r="AW142" s="13" t="s">
        <v>39</v>
      </c>
      <c r="AX142" s="13" t="s">
        <v>78</v>
      </c>
      <c r="AY142" s="177" t="s">
        <v>121</v>
      </c>
    </row>
    <row r="143" spans="1:65" s="14" customFormat="1" ht="11.25" x14ac:dyDescent="0.2">
      <c r="B143" s="183"/>
      <c r="D143" s="167" t="s">
        <v>175</v>
      </c>
      <c r="E143" s="184" t="s">
        <v>3</v>
      </c>
      <c r="F143" s="185" t="s">
        <v>236</v>
      </c>
      <c r="H143" s="186">
        <v>39.69</v>
      </c>
      <c r="I143" s="187"/>
      <c r="L143" s="183"/>
      <c r="M143" s="188"/>
      <c r="N143" s="189"/>
      <c r="O143" s="189"/>
      <c r="P143" s="189"/>
      <c r="Q143" s="189"/>
      <c r="R143" s="189"/>
      <c r="S143" s="189"/>
      <c r="T143" s="190"/>
      <c r="AT143" s="184" t="s">
        <v>175</v>
      </c>
      <c r="AU143" s="184" t="s">
        <v>140</v>
      </c>
      <c r="AV143" s="14" t="s">
        <v>88</v>
      </c>
      <c r="AW143" s="14" t="s">
        <v>39</v>
      </c>
      <c r="AX143" s="14" t="s">
        <v>86</v>
      </c>
      <c r="AY143" s="184" t="s">
        <v>121</v>
      </c>
    </row>
    <row r="144" spans="1:65" s="2" customFormat="1" ht="16.5" customHeight="1" x14ac:dyDescent="0.2">
      <c r="A144" s="34"/>
      <c r="B144" s="153"/>
      <c r="C144" s="154" t="s">
        <v>191</v>
      </c>
      <c r="D144" s="154" t="s">
        <v>124</v>
      </c>
      <c r="E144" s="155" t="s">
        <v>237</v>
      </c>
      <c r="F144" s="156" t="s">
        <v>238</v>
      </c>
      <c r="G144" s="157" t="s">
        <v>223</v>
      </c>
      <c r="H144" s="158">
        <v>1.5880000000000001</v>
      </c>
      <c r="I144" s="159"/>
      <c r="J144" s="160">
        <f>ROUND(I144*H144,2)</f>
        <v>0</v>
      </c>
      <c r="K144" s="156" t="s">
        <v>128</v>
      </c>
      <c r="L144" s="35"/>
      <c r="M144" s="161" t="s">
        <v>3</v>
      </c>
      <c r="N144" s="162" t="s">
        <v>49</v>
      </c>
      <c r="O144" s="55"/>
      <c r="P144" s="163">
        <f>O144*H144</f>
        <v>0</v>
      </c>
      <c r="Q144" s="163">
        <v>0</v>
      </c>
      <c r="R144" s="163">
        <f>Q144*H144</f>
        <v>0</v>
      </c>
      <c r="S144" s="163">
        <v>2.2000000000000002</v>
      </c>
      <c r="T144" s="164">
        <f>S144*H144</f>
        <v>3.4936000000000003</v>
      </c>
      <c r="U144" s="34"/>
      <c r="V144" s="34"/>
      <c r="W144" s="34"/>
      <c r="X144" s="34"/>
      <c r="Y144" s="34"/>
      <c r="Z144" s="34"/>
      <c r="AA144" s="34"/>
      <c r="AB144" s="34"/>
      <c r="AC144" s="34"/>
      <c r="AD144" s="34"/>
      <c r="AE144" s="34"/>
      <c r="AR144" s="165" t="s">
        <v>170</v>
      </c>
      <c r="AT144" s="165" t="s">
        <v>124</v>
      </c>
      <c r="AU144" s="165" t="s">
        <v>140</v>
      </c>
      <c r="AY144" s="18" t="s">
        <v>121</v>
      </c>
      <c r="BE144" s="166">
        <f>IF(N144="základní",J144,0)</f>
        <v>0</v>
      </c>
      <c r="BF144" s="166">
        <f>IF(N144="snížená",J144,0)</f>
        <v>0</v>
      </c>
      <c r="BG144" s="166">
        <f>IF(N144="zákl. přenesená",J144,0)</f>
        <v>0</v>
      </c>
      <c r="BH144" s="166">
        <f>IF(N144="sníž. přenesená",J144,0)</f>
        <v>0</v>
      </c>
      <c r="BI144" s="166">
        <f>IF(N144="nulová",J144,0)</f>
        <v>0</v>
      </c>
      <c r="BJ144" s="18" t="s">
        <v>86</v>
      </c>
      <c r="BK144" s="166">
        <f>ROUND(I144*H144,2)</f>
        <v>0</v>
      </c>
      <c r="BL144" s="18" t="s">
        <v>170</v>
      </c>
      <c r="BM144" s="165" t="s">
        <v>239</v>
      </c>
    </row>
    <row r="145" spans="1:65" s="2" customFormat="1" ht="11.25" x14ac:dyDescent="0.2">
      <c r="A145" s="34"/>
      <c r="B145" s="35"/>
      <c r="C145" s="34"/>
      <c r="D145" s="167" t="s">
        <v>131</v>
      </c>
      <c r="E145" s="34"/>
      <c r="F145" s="168" t="s">
        <v>240</v>
      </c>
      <c r="G145" s="34"/>
      <c r="H145" s="34"/>
      <c r="I145" s="93"/>
      <c r="J145" s="34"/>
      <c r="K145" s="34"/>
      <c r="L145" s="35"/>
      <c r="M145" s="169"/>
      <c r="N145" s="170"/>
      <c r="O145" s="55"/>
      <c r="P145" s="55"/>
      <c r="Q145" s="55"/>
      <c r="R145" s="55"/>
      <c r="S145" s="55"/>
      <c r="T145" s="56"/>
      <c r="U145" s="34"/>
      <c r="V145" s="34"/>
      <c r="W145" s="34"/>
      <c r="X145" s="34"/>
      <c r="Y145" s="34"/>
      <c r="Z145" s="34"/>
      <c r="AA145" s="34"/>
      <c r="AB145" s="34"/>
      <c r="AC145" s="34"/>
      <c r="AD145" s="34"/>
      <c r="AE145" s="34"/>
      <c r="AT145" s="18" t="s">
        <v>131</v>
      </c>
      <c r="AU145" s="18" t="s">
        <v>140</v>
      </c>
    </row>
    <row r="146" spans="1:65" s="13" customFormat="1" ht="11.25" x14ac:dyDescent="0.2">
      <c r="B146" s="176"/>
      <c r="D146" s="167" t="s">
        <v>175</v>
      </c>
      <c r="E146" s="177" t="s">
        <v>3</v>
      </c>
      <c r="F146" s="178" t="s">
        <v>241</v>
      </c>
      <c r="H146" s="177" t="s">
        <v>3</v>
      </c>
      <c r="I146" s="179"/>
      <c r="L146" s="176"/>
      <c r="M146" s="180"/>
      <c r="N146" s="181"/>
      <c r="O146" s="181"/>
      <c r="P146" s="181"/>
      <c r="Q146" s="181"/>
      <c r="R146" s="181"/>
      <c r="S146" s="181"/>
      <c r="T146" s="182"/>
      <c r="AT146" s="177" t="s">
        <v>175</v>
      </c>
      <c r="AU146" s="177" t="s">
        <v>140</v>
      </c>
      <c r="AV146" s="13" t="s">
        <v>86</v>
      </c>
      <c r="AW146" s="13" t="s">
        <v>39</v>
      </c>
      <c r="AX146" s="13" t="s">
        <v>78</v>
      </c>
      <c r="AY146" s="177" t="s">
        <v>121</v>
      </c>
    </row>
    <row r="147" spans="1:65" s="14" customFormat="1" ht="11.25" x14ac:dyDescent="0.2">
      <c r="B147" s="183"/>
      <c r="D147" s="167" t="s">
        <v>175</v>
      </c>
      <c r="E147" s="184" t="s">
        <v>3</v>
      </c>
      <c r="F147" s="185" t="s">
        <v>242</v>
      </c>
      <c r="H147" s="186">
        <v>1.5880000000000001</v>
      </c>
      <c r="I147" s="187"/>
      <c r="L147" s="183"/>
      <c r="M147" s="188"/>
      <c r="N147" s="189"/>
      <c r="O147" s="189"/>
      <c r="P147" s="189"/>
      <c r="Q147" s="189"/>
      <c r="R147" s="189"/>
      <c r="S147" s="189"/>
      <c r="T147" s="190"/>
      <c r="AT147" s="184" t="s">
        <v>175</v>
      </c>
      <c r="AU147" s="184" t="s">
        <v>140</v>
      </c>
      <c r="AV147" s="14" t="s">
        <v>88</v>
      </c>
      <c r="AW147" s="14" t="s">
        <v>39</v>
      </c>
      <c r="AX147" s="14" t="s">
        <v>86</v>
      </c>
      <c r="AY147" s="184" t="s">
        <v>121</v>
      </c>
    </row>
    <row r="148" spans="1:65" s="2" customFormat="1" ht="16.5" customHeight="1" x14ac:dyDescent="0.2">
      <c r="A148" s="34"/>
      <c r="B148" s="153"/>
      <c r="C148" s="154" t="s">
        <v>243</v>
      </c>
      <c r="D148" s="154" t="s">
        <v>124</v>
      </c>
      <c r="E148" s="155" t="s">
        <v>244</v>
      </c>
      <c r="F148" s="156" t="s">
        <v>245</v>
      </c>
      <c r="G148" s="157" t="s">
        <v>223</v>
      </c>
      <c r="H148" s="158">
        <v>7.2190000000000003</v>
      </c>
      <c r="I148" s="159"/>
      <c r="J148" s="160">
        <f>ROUND(I148*H148,2)</f>
        <v>0</v>
      </c>
      <c r="K148" s="156" t="s">
        <v>128</v>
      </c>
      <c r="L148" s="35"/>
      <c r="M148" s="161" t="s">
        <v>3</v>
      </c>
      <c r="N148" s="162" t="s">
        <v>49</v>
      </c>
      <c r="O148" s="55"/>
      <c r="P148" s="163">
        <f>O148*H148</f>
        <v>0</v>
      </c>
      <c r="Q148" s="163">
        <v>0</v>
      </c>
      <c r="R148" s="163">
        <f>Q148*H148</f>
        <v>0</v>
      </c>
      <c r="S148" s="163">
        <v>1.6</v>
      </c>
      <c r="T148" s="164">
        <f>S148*H148</f>
        <v>11.550400000000002</v>
      </c>
      <c r="U148" s="34"/>
      <c r="V148" s="34"/>
      <c r="W148" s="34"/>
      <c r="X148" s="34"/>
      <c r="Y148" s="34"/>
      <c r="Z148" s="34"/>
      <c r="AA148" s="34"/>
      <c r="AB148" s="34"/>
      <c r="AC148" s="34"/>
      <c r="AD148" s="34"/>
      <c r="AE148" s="34"/>
      <c r="AR148" s="165" t="s">
        <v>170</v>
      </c>
      <c r="AT148" s="165" t="s">
        <v>124</v>
      </c>
      <c r="AU148" s="165" t="s">
        <v>140</v>
      </c>
      <c r="AY148" s="18" t="s">
        <v>121</v>
      </c>
      <c r="BE148" s="166">
        <f>IF(N148="základní",J148,0)</f>
        <v>0</v>
      </c>
      <c r="BF148" s="166">
        <f>IF(N148="snížená",J148,0)</f>
        <v>0</v>
      </c>
      <c r="BG148" s="166">
        <f>IF(N148="zákl. přenesená",J148,0)</f>
        <v>0</v>
      </c>
      <c r="BH148" s="166">
        <f>IF(N148="sníž. přenesená",J148,0)</f>
        <v>0</v>
      </c>
      <c r="BI148" s="166">
        <f>IF(N148="nulová",J148,0)</f>
        <v>0</v>
      </c>
      <c r="BJ148" s="18" t="s">
        <v>86</v>
      </c>
      <c r="BK148" s="166">
        <f>ROUND(I148*H148,2)</f>
        <v>0</v>
      </c>
      <c r="BL148" s="18" t="s">
        <v>170</v>
      </c>
      <c r="BM148" s="165" t="s">
        <v>246</v>
      </c>
    </row>
    <row r="149" spans="1:65" s="2" customFormat="1" ht="11.25" x14ac:dyDescent="0.2">
      <c r="A149" s="34"/>
      <c r="B149" s="35"/>
      <c r="C149" s="34"/>
      <c r="D149" s="167" t="s">
        <v>131</v>
      </c>
      <c r="E149" s="34"/>
      <c r="F149" s="168" t="s">
        <v>247</v>
      </c>
      <c r="G149" s="34"/>
      <c r="H149" s="34"/>
      <c r="I149" s="93"/>
      <c r="J149" s="34"/>
      <c r="K149" s="34"/>
      <c r="L149" s="35"/>
      <c r="M149" s="169"/>
      <c r="N149" s="170"/>
      <c r="O149" s="55"/>
      <c r="P149" s="55"/>
      <c r="Q149" s="55"/>
      <c r="R149" s="55"/>
      <c r="S149" s="55"/>
      <c r="T149" s="56"/>
      <c r="U149" s="34"/>
      <c r="V149" s="34"/>
      <c r="W149" s="34"/>
      <c r="X149" s="34"/>
      <c r="Y149" s="34"/>
      <c r="Z149" s="34"/>
      <c r="AA149" s="34"/>
      <c r="AB149" s="34"/>
      <c r="AC149" s="34"/>
      <c r="AD149" s="34"/>
      <c r="AE149" s="34"/>
      <c r="AT149" s="18" t="s">
        <v>131</v>
      </c>
      <c r="AU149" s="18" t="s">
        <v>140</v>
      </c>
    </row>
    <row r="150" spans="1:65" s="14" customFormat="1" ht="11.25" x14ac:dyDescent="0.2">
      <c r="B150" s="183"/>
      <c r="D150" s="167" t="s">
        <v>175</v>
      </c>
      <c r="E150" s="184" t="s">
        <v>3</v>
      </c>
      <c r="F150" s="185" t="s">
        <v>248</v>
      </c>
      <c r="H150" s="186">
        <v>7.2190000000000003</v>
      </c>
      <c r="I150" s="187"/>
      <c r="L150" s="183"/>
      <c r="M150" s="188"/>
      <c r="N150" s="189"/>
      <c r="O150" s="189"/>
      <c r="P150" s="189"/>
      <c r="Q150" s="189"/>
      <c r="R150" s="189"/>
      <c r="S150" s="189"/>
      <c r="T150" s="190"/>
      <c r="AT150" s="184" t="s">
        <v>175</v>
      </c>
      <c r="AU150" s="184" t="s">
        <v>140</v>
      </c>
      <c r="AV150" s="14" t="s">
        <v>88</v>
      </c>
      <c r="AW150" s="14" t="s">
        <v>39</v>
      </c>
      <c r="AX150" s="14" t="s">
        <v>86</v>
      </c>
      <c r="AY150" s="184" t="s">
        <v>121</v>
      </c>
    </row>
    <row r="151" spans="1:65" s="2" customFormat="1" ht="16.5" customHeight="1" x14ac:dyDescent="0.2">
      <c r="A151" s="34"/>
      <c r="B151" s="153"/>
      <c r="C151" s="154" t="s">
        <v>249</v>
      </c>
      <c r="D151" s="154" t="s">
        <v>124</v>
      </c>
      <c r="E151" s="155" t="s">
        <v>250</v>
      </c>
      <c r="F151" s="156" t="s">
        <v>251</v>
      </c>
      <c r="G151" s="157" t="s">
        <v>169</v>
      </c>
      <c r="H151" s="158">
        <v>7.65</v>
      </c>
      <c r="I151" s="159"/>
      <c r="J151" s="160">
        <f>ROUND(I151*H151,2)</f>
        <v>0</v>
      </c>
      <c r="K151" s="156" t="s">
        <v>128</v>
      </c>
      <c r="L151" s="35"/>
      <c r="M151" s="161" t="s">
        <v>3</v>
      </c>
      <c r="N151" s="162" t="s">
        <v>49</v>
      </c>
      <c r="O151" s="55"/>
      <c r="P151" s="163">
        <f>O151*H151</f>
        <v>0</v>
      </c>
      <c r="Q151" s="163">
        <v>0</v>
      </c>
      <c r="R151" s="163">
        <f>Q151*H151</f>
        <v>0</v>
      </c>
      <c r="S151" s="163">
        <v>6.3E-2</v>
      </c>
      <c r="T151" s="164">
        <f>S151*H151</f>
        <v>0.48195000000000005</v>
      </c>
      <c r="U151" s="34"/>
      <c r="V151" s="34"/>
      <c r="W151" s="34"/>
      <c r="X151" s="34"/>
      <c r="Y151" s="34"/>
      <c r="Z151" s="34"/>
      <c r="AA151" s="34"/>
      <c r="AB151" s="34"/>
      <c r="AC151" s="34"/>
      <c r="AD151" s="34"/>
      <c r="AE151" s="34"/>
      <c r="AR151" s="165" t="s">
        <v>170</v>
      </c>
      <c r="AT151" s="165" t="s">
        <v>124</v>
      </c>
      <c r="AU151" s="165" t="s">
        <v>140</v>
      </c>
      <c r="AY151" s="18" t="s">
        <v>121</v>
      </c>
      <c r="BE151" s="166">
        <f>IF(N151="základní",J151,0)</f>
        <v>0</v>
      </c>
      <c r="BF151" s="166">
        <f>IF(N151="snížená",J151,0)</f>
        <v>0</v>
      </c>
      <c r="BG151" s="166">
        <f>IF(N151="zákl. přenesená",J151,0)</f>
        <v>0</v>
      </c>
      <c r="BH151" s="166">
        <f>IF(N151="sníž. přenesená",J151,0)</f>
        <v>0</v>
      </c>
      <c r="BI151" s="166">
        <f>IF(N151="nulová",J151,0)</f>
        <v>0</v>
      </c>
      <c r="BJ151" s="18" t="s">
        <v>86</v>
      </c>
      <c r="BK151" s="166">
        <f>ROUND(I151*H151,2)</f>
        <v>0</v>
      </c>
      <c r="BL151" s="18" t="s">
        <v>170</v>
      </c>
      <c r="BM151" s="165" t="s">
        <v>252</v>
      </c>
    </row>
    <row r="152" spans="1:65" s="2" customFormat="1" ht="11.25" x14ac:dyDescent="0.2">
      <c r="A152" s="34"/>
      <c r="B152" s="35"/>
      <c r="C152" s="34"/>
      <c r="D152" s="167" t="s">
        <v>131</v>
      </c>
      <c r="E152" s="34"/>
      <c r="F152" s="168" t="s">
        <v>253</v>
      </c>
      <c r="G152" s="34"/>
      <c r="H152" s="34"/>
      <c r="I152" s="93"/>
      <c r="J152" s="34"/>
      <c r="K152" s="34"/>
      <c r="L152" s="35"/>
      <c r="M152" s="169"/>
      <c r="N152" s="170"/>
      <c r="O152" s="55"/>
      <c r="P152" s="55"/>
      <c r="Q152" s="55"/>
      <c r="R152" s="55"/>
      <c r="S152" s="55"/>
      <c r="T152" s="56"/>
      <c r="U152" s="34"/>
      <c r="V152" s="34"/>
      <c r="W152" s="34"/>
      <c r="X152" s="34"/>
      <c r="Y152" s="34"/>
      <c r="Z152" s="34"/>
      <c r="AA152" s="34"/>
      <c r="AB152" s="34"/>
      <c r="AC152" s="34"/>
      <c r="AD152" s="34"/>
      <c r="AE152" s="34"/>
      <c r="AT152" s="18" t="s">
        <v>131</v>
      </c>
      <c r="AU152" s="18" t="s">
        <v>140</v>
      </c>
    </row>
    <row r="153" spans="1:65" s="2" customFormat="1" ht="39" x14ac:dyDescent="0.2">
      <c r="A153" s="34"/>
      <c r="B153" s="35"/>
      <c r="C153" s="34"/>
      <c r="D153" s="167" t="s">
        <v>173</v>
      </c>
      <c r="E153" s="34"/>
      <c r="F153" s="175" t="s">
        <v>254</v>
      </c>
      <c r="G153" s="34"/>
      <c r="H153" s="34"/>
      <c r="I153" s="93"/>
      <c r="J153" s="34"/>
      <c r="K153" s="34"/>
      <c r="L153" s="35"/>
      <c r="M153" s="169"/>
      <c r="N153" s="170"/>
      <c r="O153" s="55"/>
      <c r="P153" s="55"/>
      <c r="Q153" s="55"/>
      <c r="R153" s="55"/>
      <c r="S153" s="55"/>
      <c r="T153" s="56"/>
      <c r="U153" s="34"/>
      <c r="V153" s="34"/>
      <c r="W153" s="34"/>
      <c r="X153" s="34"/>
      <c r="Y153" s="34"/>
      <c r="Z153" s="34"/>
      <c r="AA153" s="34"/>
      <c r="AB153" s="34"/>
      <c r="AC153" s="34"/>
      <c r="AD153" s="34"/>
      <c r="AE153" s="34"/>
      <c r="AT153" s="18" t="s">
        <v>173</v>
      </c>
      <c r="AU153" s="18" t="s">
        <v>140</v>
      </c>
    </row>
    <row r="154" spans="1:65" s="13" customFormat="1" ht="11.25" x14ac:dyDescent="0.2">
      <c r="B154" s="176"/>
      <c r="D154" s="167" t="s">
        <v>175</v>
      </c>
      <c r="E154" s="177" t="s">
        <v>3</v>
      </c>
      <c r="F154" s="178" t="s">
        <v>255</v>
      </c>
      <c r="H154" s="177" t="s">
        <v>3</v>
      </c>
      <c r="I154" s="179"/>
      <c r="L154" s="176"/>
      <c r="M154" s="180"/>
      <c r="N154" s="181"/>
      <c r="O154" s="181"/>
      <c r="P154" s="181"/>
      <c r="Q154" s="181"/>
      <c r="R154" s="181"/>
      <c r="S154" s="181"/>
      <c r="T154" s="182"/>
      <c r="AT154" s="177" t="s">
        <v>175</v>
      </c>
      <c r="AU154" s="177" t="s">
        <v>140</v>
      </c>
      <c r="AV154" s="13" t="s">
        <v>86</v>
      </c>
      <c r="AW154" s="13" t="s">
        <v>39</v>
      </c>
      <c r="AX154" s="13" t="s">
        <v>78</v>
      </c>
      <c r="AY154" s="177" t="s">
        <v>121</v>
      </c>
    </row>
    <row r="155" spans="1:65" s="14" customFormat="1" ht="11.25" x14ac:dyDescent="0.2">
      <c r="B155" s="183"/>
      <c r="D155" s="167" t="s">
        <v>175</v>
      </c>
      <c r="E155" s="184" t="s">
        <v>3</v>
      </c>
      <c r="F155" s="185" t="s">
        <v>256</v>
      </c>
      <c r="H155" s="186">
        <v>7.65</v>
      </c>
      <c r="I155" s="187"/>
      <c r="L155" s="183"/>
      <c r="M155" s="188"/>
      <c r="N155" s="189"/>
      <c r="O155" s="189"/>
      <c r="P155" s="189"/>
      <c r="Q155" s="189"/>
      <c r="R155" s="189"/>
      <c r="S155" s="189"/>
      <c r="T155" s="190"/>
      <c r="AT155" s="184" t="s">
        <v>175</v>
      </c>
      <c r="AU155" s="184" t="s">
        <v>140</v>
      </c>
      <c r="AV155" s="14" t="s">
        <v>88</v>
      </c>
      <c r="AW155" s="14" t="s">
        <v>39</v>
      </c>
      <c r="AX155" s="14" t="s">
        <v>86</v>
      </c>
      <c r="AY155" s="184" t="s">
        <v>121</v>
      </c>
    </row>
    <row r="156" spans="1:65" s="12" customFormat="1" ht="20.85" customHeight="1" x14ac:dyDescent="0.2">
      <c r="B156" s="140"/>
      <c r="D156" s="141" t="s">
        <v>77</v>
      </c>
      <c r="E156" s="151" t="s">
        <v>257</v>
      </c>
      <c r="F156" s="151" t="s">
        <v>258</v>
      </c>
      <c r="I156" s="143"/>
      <c r="J156" s="152">
        <f>BK156</f>
        <v>0</v>
      </c>
      <c r="L156" s="140"/>
      <c r="M156" s="145"/>
      <c r="N156" s="146"/>
      <c r="O156" s="146"/>
      <c r="P156" s="147">
        <f>SUM(P157:P159)</f>
        <v>0</v>
      </c>
      <c r="Q156" s="146"/>
      <c r="R156" s="147">
        <f>SUM(R157:R159)</f>
        <v>0.32472000000000001</v>
      </c>
      <c r="S156" s="146"/>
      <c r="T156" s="148">
        <f>SUM(T157:T159)</f>
        <v>0</v>
      </c>
      <c r="AR156" s="141" t="s">
        <v>86</v>
      </c>
      <c r="AT156" s="149" t="s">
        <v>77</v>
      </c>
      <c r="AU156" s="149" t="s">
        <v>88</v>
      </c>
      <c r="AY156" s="141" t="s">
        <v>121</v>
      </c>
      <c r="BK156" s="150">
        <f>SUM(BK157:BK159)</f>
        <v>0</v>
      </c>
    </row>
    <row r="157" spans="1:65" s="2" customFormat="1" ht="16.5" customHeight="1" x14ac:dyDescent="0.2">
      <c r="A157" s="34"/>
      <c r="B157" s="153"/>
      <c r="C157" s="154" t="s">
        <v>259</v>
      </c>
      <c r="D157" s="154" t="s">
        <v>124</v>
      </c>
      <c r="E157" s="155" t="s">
        <v>260</v>
      </c>
      <c r="F157" s="156" t="s">
        <v>261</v>
      </c>
      <c r="G157" s="157" t="s">
        <v>262</v>
      </c>
      <c r="H157" s="158">
        <v>18</v>
      </c>
      <c r="I157" s="159"/>
      <c r="J157" s="160">
        <f>ROUND(I157*H157,2)</f>
        <v>0</v>
      </c>
      <c r="K157" s="156" t="s">
        <v>128</v>
      </c>
      <c r="L157" s="35"/>
      <c r="M157" s="161" t="s">
        <v>3</v>
      </c>
      <c r="N157" s="162" t="s">
        <v>49</v>
      </c>
      <c r="O157" s="55"/>
      <c r="P157" s="163">
        <f>O157*H157</f>
        <v>0</v>
      </c>
      <c r="Q157" s="163">
        <v>1.804E-2</v>
      </c>
      <c r="R157" s="163">
        <f>Q157*H157</f>
        <v>0.32472000000000001</v>
      </c>
      <c r="S157" s="163">
        <v>0</v>
      </c>
      <c r="T157" s="164">
        <f>S157*H157</f>
        <v>0</v>
      </c>
      <c r="U157" s="34"/>
      <c r="V157" s="34"/>
      <c r="W157" s="34"/>
      <c r="X157" s="34"/>
      <c r="Y157" s="34"/>
      <c r="Z157" s="34"/>
      <c r="AA157" s="34"/>
      <c r="AB157" s="34"/>
      <c r="AC157" s="34"/>
      <c r="AD157" s="34"/>
      <c r="AE157" s="34"/>
      <c r="AR157" s="165" t="s">
        <v>170</v>
      </c>
      <c r="AT157" s="165" t="s">
        <v>124</v>
      </c>
      <c r="AU157" s="165" t="s">
        <v>140</v>
      </c>
      <c r="AY157" s="18" t="s">
        <v>121</v>
      </c>
      <c r="BE157" s="166">
        <f>IF(N157="základní",J157,0)</f>
        <v>0</v>
      </c>
      <c r="BF157" s="166">
        <f>IF(N157="snížená",J157,0)</f>
        <v>0</v>
      </c>
      <c r="BG157" s="166">
        <f>IF(N157="zákl. přenesená",J157,0)</f>
        <v>0</v>
      </c>
      <c r="BH157" s="166">
        <f>IF(N157="sníž. přenesená",J157,0)</f>
        <v>0</v>
      </c>
      <c r="BI157" s="166">
        <f>IF(N157="nulová",J157,0)</f>
        <v>0</v>
      </c>
      <c r="BJ157" s="18" t="s">
        <v>86</v>
      </c>
      <c r="BK157" s="166">
        <f>ROUND(I157*H157,2)</f>
        <v>0</v>
      </c>
      <c r="BL157" s="18" t="s">
        <v>170</v>
      </c>
      <c r="BM157" s="165" t="s">
        <v>263</v>
      </c>
    </row>
    <row r="158" spans="1:65" s="2" customFormat="1" ht="11.25" x14ac:dyDescent="0.2">
      <c r="A158" s="34"/>
      <c r="B158" s="35"/>
      <c r="C158" s="34"/>
      <c r="D158" s="167" t="s">
        <v>131</v>
      </c>
      <c r="E158" s="34"/>
      <c r="F158" s="168" t="s">
        <v>264</v>
      </c>
      <c r="G158" s="34"/>
      <c r="H158" s="34"/>
      <c r="I158" s="93"/>
      <c r="J158" s="34"/>
      <c r="K158" s="34"/>
      <c r="L158" s="35"/>
      <c r="M158" s="169"/>
      <c r="N158" s="170"/>
      <c r="O158" s="55"/>
      <c r="P158" s="55"/>
      <c r="Q158" s="55"/>
      <c r="R158" s="55"/>
      <c r="S158" s="55"/>
      <c r="T158" s="56"/>
      <c r="U158" s="34"/>
      <c r="V158" s="34"/>
      <c r="W158" s="34"/>
      <c r="X158" s="34"/>
      <c r="Y158" s="34"/>
      <c r="Z158" s="34"/>
      <c r="AA158" s="34"/>
      <c r="AB158" s="34"/>
      <c r="AC158" s="34"/>
      <c r="AD158" s="34"/>
      <c r="AE158" s="34"/>
      <c r="AT158" s="18" t="s">
        <v>131</v>
      </c>
      <c r="AU158" s="18" t="s">
        <v>140</v>
      </c>
    </row>
    <row r="159" spans="1:65" s="14" customFormat="1" ht="11.25" x14ac:dyDescent="0.2">
      <c r="B159" s="183"/>
      <c r="D159" s="167" t="s">
        <v>175</v>
      </c>
      <c r="E159" s="184" t="s">
        <v>3</v>
      </c>
      <c r="F159" s="185" t="s">
        <v>265</v>
      </c>
      <c r="H159" s="186">
        <v>18</v>
      </c>
      <c r="I159" s="187"/>
      <c r="L159" s="183"/>
      <c r="M159" s="188"/>
      <c r="N159" s="189"/>
      <c r="O159" s="189"/>
      <c r="P159" s="189"/>
      <c r="Q159" s="189"/>
      <c r="R159" s="189"/>
      <c r="S159" s="189"/>
      <c r="T159" s="190"/>
      <c r="AT159" s="184" t="s">
        <v>175</v>
      </c>
      <c r="AU159" s="184" t="s">
        <v>140</v>
      </c>
      <c r="AV159" s="14" t="s">
        <v>88</v>
      </c>
      <c r="AW159" s="14" t="s">
        <v>39</v>
      </c>
      <c r="AX159" s="14" t="s">
        <v>86</v>
      </c>
      <c r="AY159" s="184" t="s">
        <v>121</v>
      </c>
    </row>
    <row r="160" spans="1:65" s="12" customFormat="1" ht="22.9" customHeight="1" x14ac:dyDescent="0.2">
      <c r="B160" s="140"/>
      <c r="D160" s="141" t="s">
        <v>77</v>
      </c>
      <c r="E160" s="151" t="s">
        <v>266</v>
      </c>
      <c r="F160" s="151" t="s">
        <v>267</v>
      </c>
      <c r="I160" s="143"/>
      <c r="J160" s="152">
        <f>BK160</f>
        <v>0</v>
      </c>
      <c r="L160" s="140"/>
      <c r="M160" s="145"/>
      <c r="N160" s="146"/>
      <c r="O160" s="146"/>
      <c r="P160" s="147">
        <f>SUM(P161:P194)</f>
        <v>0</v>
      </c>
      <c r="Q160" s="146"/>
      <c r="R160" s="147">
        <f>SUM(R161:R194)</f>
        <v>0</v>
      </c>
      <c r="S160" s="146"/>
      <c r="T160" s="148">
        <f>SUM(T161:T194)</f>
        <v>0</v>
      </c>
      <c r="AR160" s="141" t="s">
        <v>86</v>
      </c>
      <c r="AT160" s="149" t="s">
        <v>77</v>
      </c>
      <c r="AU160" s="149" t="s">
        <v>86</v>
      </c>
      <c r="AY160" s="141" t="s">
        <v>121</v>
      </c>
      <c r="BK160" s="150">
        <f>SUM(BK161:BK194)</f>
        <v>0</v>
      </c>
    </row>
    <row r="161" spans="1:65" s="2" customFormat="1" ht="16.5" customHeight="1" x14ac:dyDescent="0.2">
      <c r="A161" s="34"/>
      <c r="B161" s="153"/>
      <c r="C161" s="154" t="s">
        <v>268</v>
      </c>
      <c r="D161" s="154" t="s">
        <v>124</v>
      </c>
      <c r="E161" s="155" t="s">
        <v>269</v>
      </c>
      <c r="F161" s="156" t="s">
        <v>270</v>
      </c>
      <c r="G161" s="157" t="s">
        <v>271</v>
      </c>
      <c r="H161" s="158">
        <v>26.972999999999999</v>
      </c>
      <c r="I161" s="159"/>
      <c r="J161" s="160">
        <f>ROUND(I161*H161,2)</f>
        <v>0</v>
      </c>
      <c r="K161" s="156" t="s">
        <v>128</v>
      </c>
      <c r="L161" s="35"/>
      <c r="M161" s="161" t="s">
        <v>3</v>
      </c>
      <c r="N161" s="162" t="s">
        <v>49</v>
      </c>
      <c r="O161" s="55"/>
      <c r="P161" s="163">
        <f>O161*H161</f>
        <v>0</v>
      </c>
      <c r="Q161" s="163">
        <v>0</v>
      </c>
      <c r="R161" s="163">
        <f>Q161*H161</f>
        <v>0</v>
      </c>
      <c r="S161" s="163">
        <v>0</v>
      </c>
      <c r="T161" s="164">
        <f>S161*H161</f>
        <v>0</v>
      </c>
      <c r="U161" s="34"/>
      <c r="V161" s="34"/>
      <c r="W161" s="34"/>
      <c r="X161" s="34"/>
      <c r="Y161" s="34"/>
      <c r="Z161" s="34"/>
      <c r="AA161" s="34"/>
      <c r="AB161" s="34"/>
      <c r="AC161" s="34"/>
      <c r="AD161" s="34"/>
      <c r="AE161" s="34"/>
      <c r="AR161" s="165" t="s">
        <v>170</v>
      </c>
      <c r="AT161" s="165" t="s">
        <v>124</v>
      </c>
      <c r="AU161" s="165" t="s">
        <v>88</v>
      </c>
      <c r="AY161" s="18" t="s">
        <v>121</v>
      </c>
      <c r="BE161" s="166">
        <f>IF(N161="základní",J161,0)</f>
        <v>0</v>
      </c>
      <c r="BF161" s="166">
        <f>IF(N161="snížená",J161,0)</f>
        <v>0</v>
      </c>
      <c r="BG161" s="166">
        <f>IF(N161="zákl. přenesená",J161,0)</f>
        <v>0</v>
      </c>
      <c r="BH161" s="166">
        <f>IF(N161="sníž. přenesená",J161,0)</f>
        <v>0</v>
      </c>
      <c r="BI161" s="166">
        <f>IF(N161="nulová",J161,0)</f>
        <v>0</v>
      </c>
      <c r="BJ161" s="18" t="s">
        <v>86</v>
      </c>
      <c r="BK161" s="166">
        <f>ROUND(I161*H161,2)</f>
        <v>0</v>
      </c>
      <c r="BL161" s="18" t="s">
        <v>170</v>
      </c>
      <c r="BM161" s="165" t="s">
        <v>272</v>
      </c>
    </row>
    <row r="162" spans="1:65" s="2" customFormat="1" ht="11.25" x14ac:dyDescent="0.2">
      <c r="A162" s="34"/>
      <c r="B162" s="35"/>
      <c r="C162" s="34"/>
      <c r="D162" s="167" t="s">
        <v>131</v>
      </c>
      <c r="E162" s="34"/>
      <c r="F162" s="168" t="s">
        <v>273</v>
      </c>
      <c r="G162" s="34"/>
      <c r="H162" s="34"/>
      <c r="I162" s="93"/>
      <c r="J162" s="34"/>
      <c r="K162" s="34"/>
      <c r="L162" s="35"/>
      <c r="M162" s="169"/>
      <c r="N162" s="170"/>
      <c r="O162" s="55"/>
      <c r="P162" s="55"/>
      <c r="Q162" s="55"/>
      <c r="R162" s="55"/>
      <c r="S162" s="55"/>
      <c r="T162" s="56"/>
      <c r="U162" s="34"/>
      <c r="V162" s="34"/>
      <c r="W162" s="34"/>
      <c r="X162" s="34"/>
      <c r="Y162" s="34"/>
      <c r="Z162" s="34"/>
      <c r="AA162" s="34"/>
      <c r="AB162" s="34"/>
      <c r="AC162" s="34"/>
      <c r="AD162" s="34"/>
      <c r="AE162" s="34"/>
      <c r="AT162" s="18" t="s">
        <v>131</v>
      </c>
      <c r="AU162" s="18" t="s">
        <v>88</v>
      </c>
    </row>
    <row r="163" spans="1:65" s="2" customFormat="1" ht="68.25" x14ac:dyDescent="0.2">
      <c r="A163" s="34"/>
      <c r="B163" s="35"/>
      <c r="C163" s="34"/>
      <c r="D163" s="167" t="s">
        <v>173</v>
      </c>
      <c r="E163" s="34"/>
      <c r="F163" s="175" t="s">
        <v>274</v>
      </c>
      <c r="G163" s="34"/>
      <c r="H163" s="34"/>
      <c r="I163" s="93"/>
      <c r="J163" s="34"/>
      <c r="K163" s="34"/>
      <c r="L163" s="35"/>
      <c r="M163" s="169"/>
      <c r="N163" s="170"/>
      <c r="O163" s="55"/>
      <c r="P163" s="55"/>
      <c r="Q163" s="55"/>
      <c r="R163" s="55"/>
      <c r="S163" s="55"/>
      <c r="T163" s="56"/>
      <c r="U163" s="34"/>
      <c r="V163" s="34"/>
      <c r="W163" s="34"/>
      <c r="X163" s="34"/>
      <c r="Y163" s="34"/>
      <c r="Z163" s="34"/>
      <c r="AA163" s="34"/>
      <c r="AB163" s="34"/>
      <c r="AC163" s="34"/>
      <c r="AD163" s="34"/>
      <c r="AE163" s="34"/>
      <c r="AT163" s="18" t="s">
        <v>173</v>
      </c>
      <c r="AU163" s="18" t="s">
        <v>88</v>
      </c>
    </row>
    <row r="164" spans="1:65" s="2" customFormat="1" ht="16.5" customHeight="1" x14ac:dyDescent="0.2">
      <c r="A164" s="34"/>
      <c r="B164" s="153"/>
      <c r="C164" s="154" t="s">
        <v>275</v>
      </c>
      <c r="D164" s="154" t="s">
        <v>124</v>
      </c>
      <c r="E164" s="155" t="s">
        <v>276</v>
      </c>
      <c r="F164" s="156" t="s">
        <v>277</v>
      </c>
      <c r="G164" s="157" t="s">
        <v>271</v>
      </c>
      <c r="H164" s="158">
        <v>404.59500000000003</v>
      </c>
      <c r="I164" s="159"/>
      <c r="J164" s="160">
        <f>ROUND(I164*H164,2)</f>
        <v>0</v>
      </c>
      <c r="K164" s="156" t="s">
        <v>128</v>
      </c>
      <c r="L164" s="35"/>
      <c r="M164" s="161" t="s">
        <v>3</v>
      </c>
      <c r="N164" s="162" t="s">
        <v>49</v>
      </c>
      <c r="O164" s="55"/>
      <c r="P164" s="163">
        <f>O164*H164</f>
        <v>0</v>
      </c>
      <c r="Q164" s="163">
        <v>0</v>
      </c>
      <c r="R164" s="163">
        <f>Q164*H164</f>
        <v>0</v>
      </c>
      <c r="S164" s="163">
        <v>0</v>
      </c>
      <c r="T164" s="164">
        <f>S164*H164</f>
        <v>0</v>
      </c>
      <c r="U164" s="34"/>
      <c r="V164" s="34"/>
      <c r="W164" s="34"/>
      <c r="X164" s="34"/>
      <c r="Y164" s="34"/>
      <c r="Z164" s="34"/>
      <c r="AA164" s="34"/>
      <c r="AB164" s="34"/>
      <c r="AC164" s="34"/>
      <c r="AD164" s="34"/>
      <c r="AE164" s="34"/>
      <c r="AR164" s="165" t="s">
        <v>170</v>
      </c>
      <c r="AT164" s="165" t="s">
        <v>124</v>
      </c>
      <c r="AU164" s="165" t="s">
        <v>88</v>
      </c>
      <c r="AY164" s="18" t="s">
        <v>121</v>
      </c>
      <c r="BE164" s="166">
        <f>IF(N164="základní",J164,0)</f>
        <v>0</v>
      </c>
      <c r="BF164" s="166">
        <f>IF(N164="snížená",J164,0)</f>
        <v>0</v>
      </c>
      <c r="BG164" s="166">
        <f>IF(N164="zákl. přenesená",J164,0)</f>
        <v>0</v>
      </c>
      <c r="BH164" s="166">
        <f>IF(N164="sníž. přenesená",J164,0)</f>
        <v>0</v>
      </c>
      <c r="BI164" s="166">
        <f>IF(N164="nulová",J164,0)</f>
        <v>0</v>
      </c>
      <c r="BJ164" s="18" t="s">
        <v>86</v>
      </c>
      <c r="BK164" s="166">
        <f>ROUND(I164*H164,2)</f>
        <v>0</v>
      </c>
      <c r="BL164" s="18" t="s">
        <v>170</v>
      </c>
      <c r="BM164" s="165" t="s">
        <v>278</v>
      </c>
    </row>
    <row r="165" spans="1:65" s="2" customFormat="1" ht="19.5" x14ac:dyDescent="0.2">
      <c r="A165" s="34"/>
      <c r="B165" s="35"/>
      <c r="C165" s="34"/>
      <c r="D165" s="167" t="s">
        <v>131</v>
      </c>
      <c r="E165" s="34"/>
      <c r="F165" s="168" t="s">
        <v>279</v>
      </c>
      <c r="G165" s="34"/>
      <c r="H165" s="34"/>
      <c r="I165" s="93"/>
      <c r="J165" s="34"/>
      <c r="K165" s="34"/>
      <c r="L165" s="35"/>
      <c r="M165" s="169"/>
      <c r="N165" s="170"/>
      <c r="O165" s="55"/>
      <c r="P165" s="55"/>
      <c r="Q165" s="55"/>
      <c r="R165" s="55"/>
      <c r="S165" s="55"/>
      <c r="T165" s="56"/>
      <c r="U165" s="34"/>
      <c r="V165" s="34"/>
      <c r="W165" s="34"/>
      <c r="X165" s="34"/>
      <c r="Y165" s="34"/>
      <c r="Z165" s="34"/>
      <c r="AA165" s="34"/>
      <c r="AB165" s="34"/>
      <c r="AC165" s="34"/>
      <c r="AD165" s="34"/>
      <c r="AE165" s="34"/>
      <c r="AT165" s="18" t="s">
        <v>131</v>
      </c>
      <c r="AU165" s="18" t="s">
        <v>88</v>
      </c>
    </row>
    <row r="166" spans="1:65" s="2" customFormat="1" ht="68.25" x14ac:dyDescent="0.2">
      <c r="A166" s="34"/>
      <c r="B166" s="35"/>
      <c r="C166" s="34"/>
      <c r="D166" s="167" t="s">
        <v>173</v>
      </c>
      <c r="E166" s="34"/>
      <c r="F166" s="175" t="s">
        <v>274</v>
      </c>
      <c r="G166" s="34"/>
      <c r="H166" s="34"/>
      <c r="I166" s="93"/>
      <c r="J166" s="34"/>
      <c r="K166" s="34"/>
      <c r="L166" s="35"/>
      <c r="M166" s="169"/>
      <c r="N166" s="170"/>
      <c r="O166" s="55"/>
      <c r="P166" s="55"/>
      <c r="Q166" s="55"/>
      <c r="R166" s="55"/>
      <c r="S166" s="55"/>
      <c r="T166" s="56"/>
      <c r="U166" s="34"/>
      <c r="V166" s="34"/>
      <c r="W166" s="34"/>
      <c r="X166" s="34"/>
      <c r="Y166" s="34"/>
      <c r="Z166" s="34"/>
      <c r="AA166" s="34"/>
      <c r="AB166" s="34"/>
      <c r="AC166" s="34"/>
      <c r="AD166" s="34"/>
      <c r="AE166" s="34"/>
      <c r="AT166" s="18" t="s">
        <v>173</v>
      </c>
      <c r="AU166" s="18" t="s">
        <v>88</v>
      </c>
    </row>
    <row r="167" spans="1:65" s="14" customFormat="1" ht="11.25" x14ac:dyDescent="0.2">
      <c r="B167" s="183"/>
      <c r="D167" s="167" t="s">
        <v>175</v>
      </c>
      <c r="F167" s="185" t="s">
        <v>280</v>
      </c>
      <c r="H167" s="186">
        <v>404.59500000000003</v>
      </c>
      <c r="I167" s="187"/>
      <c r="L167" s="183"/>
      <c r="M167" s="188"/>
      <c r="N167" s="189"/>
      <c r="O167" s="189"/>
      <c r="P167" s="189"/>
      <c r="Q167" s="189"/>
      <c r="R167" s="189"/>
      <c r="S167" s="189"/>
      <c r="T167" s="190"/>
      <c r="AT167" s="184" t="s">
        <v>175</v>
      </c>
      <c r="AU167" s="184" t="s">
        <v>88</v>
      </c>
      <c r="AV167" s="14" t="s">
        <v>88</v>
      </c>
      <c r="AW167" s="14" t="s">
        <v>4</v>
      </c>
      <c r="AX167" s="14" t="s">
        <v>86</v>
      </c>
      <c r="AY167" s="184" t="s">
        <v>121</v>
      </c>
    </row>
    <row r="168" spans="1:65" s="2" customFormat="1" ht="16.5" customHeight="1" x14ac:dyDescent="0.2">
      <c r="A168" s="34"/>
      <c r="B168" s="153"/>
      <c r="C168" s="154" t="s">
        <v>9</v>
      </c>
      <c r="D168" s="154" t="s">
        <v>124</v>
      </c>
      <c r="E168" s="155" t="s">
        <v>281</v>
      </c>
      <c r="F168" s="156" t="s">
        <v>282</v>
      </c>
      <c r="G168" s="157" t="s">
        <v>271</v>
      </c>
      <c r="H168" s="158">
        <v>26.972999999999999</v>
      </c>
      <c r="I168" s="159"/>
      <c r="J168" s="160">
        <f>ROUND(I168*H168,2)</f>
        <v>0</v>
      </c>
      <c r="K168" s="156" t="s">
        <v>128</v>
      </c>
      <c r="L168" s="35"/>
      <c r="M168" s="161" t="s">
        <v>3</v>
      </c>
      <c r="N168" s="162" t="s">
        <v>49</v>
      </c>
      <c r="O168" s="55"/>
      <c r="P168" s="163">
        <f>O168*H168</f>
        <v>0</v>
      </c>
      <c r="Q168" s="163">
        <v>0</v>
      </c>
      <c r="R168" s="163">
        <f>Q168*H168</f>
        <v>0</v>
      </c>
      <c r="S168" s="163">
        <v>0</v>
      </c>
      <c r="T168" s="164">
        <f>S168*H168</f>
        <v>0</v>
      </c>
      <c r="U168" s="34"/>
      <c r="V168" s="34"/>
      <c r="W168" s="34"/>
      <c r="X168" s="34"/>
      <c r="Y168" s="34"/>
      <c r="Z168" s="34"/>
      <c r="AA168" s="34"/>
      <c r="AB168" s="34"/>
      <c r="AC168" s="34"/>
      <c r="AD168" s="34"/>
      <c r="AE168" s="34"/>
      <c r="AR168" s="165" t="s">
        <v>170</v>
      </c>
      <c r="AT168" s="165" t="s">
        <v>124</v>
      </c>
      <c r="AU168" s="165" t="s">
        <v>88</v>
      </c>
      <c r="AY168" s="18" t="s">
        <v>121</v>
      </c>
      <c r="BE168" s="166">
        <f>IF(N168="základní",J168,0)</f>
        <v>0</v>
      </c>
      <c r="BF168" s="166">
        <f>IF(N168="snížená",J168,0)</f>
        <v>0</v>
      </c>
      <c r="BG168" s="166">
        <f>IF(N168="zákl. přenesená",J168,0)</f>
        <v>0</v>
      </c>
      <c r="BH168" s="166">
        <f>IF(N168="sníž. přenesená",J168,0)</f>
        <v>0</v>
      </c>
      <c r="BI168" s="166">
        <f>IF(N168="nulová",J168,0)</f>
        <v>0</v>
      </c>
      <c r="BJ168" s="18" t="s">
        <v>86</v>
      </c>
      <c r="BK168" s="166">
        <f>ROUND(I168*H168,2)</f>
        <v>0</v>
      </c>
      <c r="BL168" s="18" t="s">
        <v>170</v>
      </c>
      <c r="BM168" s="165" t="s">
        <v>283</v>
      </c>
    </row>
    <row r="169" spans="1:65" s="2" customFormat="1" ht="11.25" x14ac:dyDescent="0.2">
      <c r="A169" s="34"/>
      <c r="B169" s="35"/>
      <c r="C169" s="34"/>
      <c r="D169" s="167" t="s">
        <v>131</v>
      </c>
      <c r="E169" s="34"/>
      <c r="F169" s="168" t="s">
        <v>284</v>
      </c>
      <c r="G169" s="34"/>
      <c r="H169" s="34"/>
      <c r="I169" s="93"/>
      <c r="J169" s="34"/>
      <c r="K169" s="34"/>
      <c r="L169" s="35"/>
      <c r="M169" s="169"/>
      <c r="N169" s="170"/>
      <c r="O169" s="55"/>
      <c r="P169" s="55"/>
      <c r="Q169" s="55"/>
      <c r="R169" s="55"/>
      <c r="S169" s="55"/>
      <c r="T169" s="56"/>
      <c r="U169" s="34"/>
      <c r="V169" s="34"/>
      <c r="W169" s="34"/>
      <c r="X169" s="34"/>
      <c r="Y169" s="34"/>
      <c r="Z169" s="34"/>
      <c r="AA169" s="34"/>
      <c r="AB169" s="34"/>
      <c r="AC169" s="34"/>
      <c r="AD169" s="34"/>
      <c r="AE169" s="34"/>
      <c r="AT169" s="18" t="s">
        <v>131</v>
      </c>
      <c r="AU169" s="18" t="s">
        <v>88</v>
      </c>
    </row>
    <row r="170" spans="1:65" s="2" customFormat="1" ht="39" x14ac:dyDescent="0.2">
      <c r="A170" s="34"/>
      <c r="B170" s="35"/>
      <c r="C170" s="34"/>
      <c r="D170" s="167" t="s">
        <v>173</v>
      </c>
      <c r="E170" s="34"/>
      <c r="F170" s="175" t="s">
        <v>285</v>
      </c>
      <c r="G170" s="34"/>
      <c r="H170" s="34"/>
      <c r="I170" s="93"/>
      <c r="J170" s="34"/>
      <c r="K170" s="34"/>
      <c r="L170" s="35"/>
      <c r="M170" s="169"/>
      <c r="N170" s="170"/>
      <c r="O170" s="55"/>
      <c r="P170" s="55"/>
      <c r="Q170" s="55"/>
      <c r="R170" s="55"/>
      <c r="S170" s="55"/>
      <c r="T170" s="56"/>
      <c r="U170" s="34"/>
      <c r="V170" s="34"/>
      <c r="W170" s="34"/>
      <c r="X170" s="34"/>
      <c r="Y170" s="34"/>
      <c r="Z170" s="34"/>
      <c r="AA170" s="34"/>
      <c r="AB170" s="34"/>
      <c r="AC170" s="34"/>
      <c r="AD170" s="34"/>
      <c r="AE170" s="34"/>
      <c r="AT170" s="18" t="s">
        <v>173</v>
      </c>
      <c r="AU170" s="18" t="s">
        <v>88</v>
      </c>
    </row>
    <row r="171" spans="1:65" s="2" customFormat="1" ht="16.5" customHeight="1" x14ac:dyDescent="0.2">
      <c r="A171" s="34"/>
      <c r="B171" s="153"/>
      <c r="C171" s="154" t="s">
        <v>286</v>
      </c>
      <c r="D171" s="154" t="s">
        <v>124</v>
      </c>
      <c r="E171" s="155" t="s">
        <v>287</v>
      </c>
      <c r="F171" s="156" t="s">
        <v>288</v>
      </c>
      <c r="G171" s="157" t="s">
        <v>271</v>
      </c>
      <c r="H171" s="158">
        <v>26.972999999999999</v>
      </c>
      <c r="I171" s="159"/>
      <c r="J171" s="160">
        <f>ROUND(I171*H171,2)</f>
        <v>0</v>
      </c>
      <c r="K171" s="156" t="s">
        <v>128</v>
      </c>
      <c r="L171" s="35"/>
      <c r="M171" s="161" t="s">
        <v>3</v>
      </c>
      <c r="N171" s="162" t="s">
        <v>49</v>
      </c>
      <c r="O171" s="55"/>
      <c r="P171" s="163">
        <f>O171*H171</f>
        <v>0</v>
      </c>
      <c r="Q171" s="163">
        <v>0</v>
      </c>
      <c r="R171" s="163">
        <f>Q171*H171</f>
        <v>0</v>
      </c>
      <c r="S171" s="163">
        <v>0</v>
      </c>
      <c r="T171" s="164">
        <f>S171*H171</f>
        <v>0</v>
      </c>
      <c r="U171" s="34"/>
      <c r="V171" s="34"/>
      <c r="W171" s="34"/>
      <c r="X171" s="34"/>
      <c r="Y171" s="34"/>
      <c r="Z171" s="34"/>
      <c r="AA171" s="34"/>
      <c r="AB171" s="34"/>
      <c r="AC171" s="34"/>
      <c r="AD171" s="34"/>
      <c r="AE171" s="34"/>
      <c r="AR171" s="165" t="s">
        <v>170</v>
      </c>
      <c r="AT171" s="165" t="s">
        <v>124</v>
      </c>
      <c r="AU171" s="165" t="s">
        <v>88</v>
      </c>
      <c r="AY171" s="18" t="s">
        <v>121</v>
      </c>
      <c r="BE171" s="166">
        <f>IF(N171="základní",J171,0)</f>
        <v>0</v>
      </c>
      <c r="BF171" s="166">
        <f>IF(N171="snížená",J171,0)</f>
        <v>0</v>
      </c>
      <c r="BG171" s="166">
        <f>IF(N171="zákl. přenesená",J171,0)</f>
        <v>0</v>
      </c>
      <c r="BH171" s="166">
        <f>IF(N171="sníž. přenesená",J171,0)</f>
        <v>0</v>
      </c>
      <c r="BI171" s="166">
        <f>IF(N171="nulová",J171,0)</f>
        <v>0</v>
      </c>
      <c r="BJ171" s="18" t="s">
        <v>86</v>
      </c>
      <c r="BK171" s="166">
        <f>ROUND(I171*H171,2)</f>
        <v>0</v>
      </c>
      <c r="BL171" s="18" t="s">
        <v>170</v>
      </c>
      <c r="BM171" s="165" t="s">
        <v>289</v>
      </c>
    </row>
    <row r="172" spans="1:65" s="2" customFormat="1" ht="19.5" x14ac:dyDescent="0.2">
      <c r="A172" s="34"/>
      <c r="B172" s="35"/>
      <c r="C172" s="34"/>
      <c r="D172" s="167" t="s">
        <v>131</v>
      </c>
      <c r="E172" s="34"/>
      <c r="F172" s="168" t="s">
        <v>290</v>
      </c>
      <c r="G172" s="34"/>
      <c r="H172" s="34"/>
      <c r="I172" s="93"/>
      <c r="J172" s="34"/>
      <c r="K172" s="34"/>
      <c r="L172" s="35"/>
      <c r="M172" s="169"/>
      <c r="N172" s="170"/>
      <c r="O172" s="55"/>
      <c r="P172" s="55"/>
      <c r="Q172" s="55"/>
      <c r="R172" s="55"/>
      <c r="S172" s="55"/>
      <c r="T172" s="56"/>
      <c r="U172" s="34"/>
      <c r="V172" s="34"/>
      <c r="W172" s="34"/>
      <c r="X172" s="34"/>
      <c r="Y172" s="34"/>
      <c r="Z172" s="34"/>
      <c r="AA172" s="34"/>
      <c r="AB172" s="34"/>
      <c r="AC172" s="34"/>
      <c r="AD172" s="34"/>
      <c r="AE172" s="34"/>
      <c r="AT172" s="18" t="s">
        <v>131</v>
      </c>
      <c r="AU172" s="18" t="s">
        <v>88</v>
      </c>
    </row>
    <row r="173" spans="1:65" s="2" customFormat="1" ht="107.25" x14ac:dyDescent="0.2">
      <c r="A173" s="34"/>
      <c r="B173" s="35"/>
      <c r="C173" s="34"/>
      <c r="D173" s="167" t="s">
        <v>173</v>
      </c>
      <c r="E173" s="34"/>
      <c r="F173" s="175" t="s">
        <v>291</v>
      </c>
      <c r="G173" s="34"/>
      <c r="H173" s="34"/>
      <c r="I173" s="93"/>
      <c r="J173" s="34"/>
      <c r="K173" s="34"/>
      <c r="L173" s="35"/>
      <c r="M173" s="169"/>
      <c r="N173" s="170"/>
      <c r="O173" s="55"/>
      <c r="P173" s="55"/>
      <c r="Q173" s="55"/>
      <c r="R173" s="55"/>
      <c r="S173" s="55"/>
      <c r="T173" s="56"/>
      <c r="U173" s="34"/>
      <c r="V173" s="34"/>
      <c r="W173" s="34"/>
      <c r="X173" s="34"/>
      <c r="Y173" s="34"/>
      <c r="Z173" s="34"/>
      <c r="AA173" s="34"/>
      <c r="AB173" s="34"/>
      <c r="AC173" s="34"/>
      <c r="AD173" s="34"/>
      <c r="AE173" s="34"/>
      <c r="AT173" s="18" t="s">
        <v>173</v>
      </c>
      <c r="AU173" s="18" t="s">
        <v>88</v>
      </c>
    </row>
    <row r="174" spans="1:65" s="2" customFormat="1" ht="16.5" customHeight="1" x14ac:dyDescent="0.2">
      <c r="A174" s="34"/>
      <c r="B174" s="153"/>
      <c r="C174" s="154" t="s">
        <v>292</v>
      </c>
      <c r="D174" s="154" t="s">
        <v>124</v>
      </c>
      <c r="E174" s="155" t="s">
        <v>293</v>
      </c>
      <c r="F174" s="156" t="s">
        <v>294</v>
      </c>
      <c r="G174" s="157" t="s">
        <v>271</v>
      </c>
      <c r="H174" s="158">
        <v>8.8490000000000002</v>
      </c>
      <c r="I174" s="159"/>
      <c r="J174" s="160">
        <f>ROUND(I174*H174,2)</f>
        <v>0</v>
      </c>
      <c r="K174" s="156" t="s">
        <v>128</v>
      </c>
      <c r="L174" s="35"/>
      <c r="M174" s="161" t="s">
        <v>3</v>
      </c>
      <c r="N174" s="162" t="s">
        <v>49</v>
      </c>
      <c r="O174" s="55"/>
      <c r="P174" s="163">
        <f>O174*H174</f>
        <v>0</v>
      </c>
      <c r="Q174" s="163">
        <v>0</v>
      </c>
      <c r="R174" s="163">
        <f>Q174*H174</f>
        <v>0</v>
      </c>
      <c r="S174" s="163">
        <v>0</v>
      </c>
      <c r="T174" s="164">
        <f>S174*H174</f>
        <v>0</v>
      </c>
      <c r="U174" s="34"/>
      <c r="V174" s="34"/>
      <c r="W174" s="34"/>
      <c r="X174" s="34"/>
      <c r="Y174" s="34"/>
      <c r="Z174" s="34"/>
      <c r="AA174" s="34"/>
      <c r="AB174" s="34"/>
      <c r="AC174" s="34"/>
      <c r="AD174" s="34"/>
      <c r="AE174" s="34"/>
      <c r="AR174" s="165" t="s">
        <v>170</v>
      </c>
      <c r="AT174" s="165" t="s">
        <v>124</v>
      </c>
      <c r="AU174" s="165" t="s">
        <v>88</v>
      </c>
      <c r="AY174" s="18" t="s">
        <v>121</v>
      </c>
      <c r="BE174" s="166">
        <f>IF(N174="základní",J174,0)</f>
        <v>0</v>
      </c>
      <c r="BF174" s="166">
        <f>IF(N174="snížená",J174,0)</f>
        <v>0</v>
      </c>
      <c r="BG174" s="166">
        <f>IF(N174="zákl. přenesená",J174,0)</f>
        <v>0</v>
      </c>
      <c r="BH174" s="166">
        <f>IF(N174="sníž. přenesená",J174,0)</f>
        <v>0</v>
      </c>
      <c r="BI174" s="166">
        <f>IF(N174="nulová",J174,0)</f>
        <v>0</v>
      </c>
      <c r="BJ174" s="18" t="s">
        <v>86</v>
      </c>
      <c r="BK174" s="166">
        <f>ROUND(I174*H174,2)</f>
        <v>0</v>
      </c>
      <c r="BL174" s="18" t="s">
        <v>170</v>
      </c>
      <c r="BM174" s="165" t="s">
        <v>295</v>
      </c>
    </row>
    <row r="175" spans="1:65" s="2" customFormat="1" ht="11.25" x14ac:dyDescent="0.2">
      <c r="A175" s="34"/>
      <c r="B175" s="35"/>
      <c r="C175" s="34"/>
      <c r="D175" s="167" t="s">
        <v>131</v>
      </c>
      <c r="E175" s="34"/>
      <c r="F175" s="168" t="s">
        <v>296</v>
      </c>
      <c r="G175" s="34"/>
      <c r="H175" s="34"/>
      <c r="I175" s="93"/>
      <c r="J175" s="34"/>
      <c r="K175" s="34"/>
      <c r="L175" s="35"/>
      <c r="M175" s="169"/>
      <c r="N175" s="170"/>
      <c r="O175" s="55"/>
      <c r="P175" s="55"/>
      <c r="Q175" s="55"/>
      <c r="R175" s="55"/>
      <c r="S175" s="55"/>
      <c r="T175" s="56"/>
      <c r="U175" s="34"/>
      <c r="V175" s="34"/>
      <c r="W175" s="34"/>
      <c r="X175" s="34"/>
      <c r="Y175" s="34"/>
      <c r="Z175" s="34"/>
      <c r="AA175" s="34"/>
      <c r="AB175" s="34"/>
      <c r="AC175" s="34"/>
      <c r="AD175" s="34"/>
      <c r="AE175" s="34"/>
      <c r="AT175" s="18" t="s">
        <v>131</v>
      </c>
      <c r="AU175" s="18" t="s">
        <v>88</v>
      </c>
    </row>
    <row r="176" spans="1:65" s="2" customFormat="1" ht="58.5" x14ac:dyDescent="0.2">
      <c r="A176" s="34"/>
      <c r="B176" s="35"/>
      <c r="C176" s="34"/>
      <c r="D176" s="167" t="s">
        <v>173</v>
      </c>
      <c r="E176" s="34"/>
      <c r="F176" s="175" t="s">
        <v>297</v>
      </c>
      <c r="G176" s="34"/>
      <c r="H176" s="34"/>
      <c r="I176" s="93"/>
      <c r="J176" s="34"/>
      <c r="K176" s="34"/>
      <c r="L176" s="35"/>
      <c r="M176" s="169"/>
      <c r="N176" s="170"/>
      <c r="O176" s="55"/>
      <c r="P176" s="55"/>
      <c r="Q176" s="55"/>
      <c r="R176" s="55"/>
      <c r="S176" s="55"/>
      <c r="T176" s="56"/>
      <c r="U176" s="34"/>
      <c r="V176" s="34"/>
      <c r="W176" s="34"/>
      <c r="X176" s="34"/>
      <c r="Y176" s="34"/>
      <c r="Z176" s="34"/>
      <c r="AA176" s="34"/>
      <c r="AB176" s="34"/>
      <c r="AC176" s="34"/>
      <c r="AD176" s="34"/>
      <c r="AE176" s="34"/>
      <c r="AT176" s="18" t="s">
        <v>173</v>
      </c>
      <c r="AU176" s="18" t="s">
        <v>88</v>
      </c>
    </row>
    <row r="177" spans="1:65" s="13" customFormat="1" ht="11.25" x14ac:dyDescent="0.2">
      <c r="B177" s="176"/>
      <c r="D177" s="167" t="s">
        <v>175</v>
      </c>
      <c r="E177" s="177" t="s">
        <v>3</v>
      </c>
      <c r="F177" s="178" t="s">
        <v>298</v>
      </c>
      <c r="H177" s="177" t="s">
        <v>3</v>
      </c>
      <c r="I177" s="179"/>
      <c r="L177" s="176"/>
      <c r="M177" s="180"/>
      <c r="N177" s="181"/>
      <c r="O177" s="181"/>
      <c r="P177" s="181"/>
      <c r="Q177" s="181"/>
      <c r="R177" s="181"/>
      <c r="S177" s="181"/>
      <c r="T177" s="182"/>
      <c r="AT177" s="177" t="s">
        <v>175</v>
      </c>
      <c r="AU177" s="177" t="s">
        <v>88</v>
      </c>
      <c r="AV177" s="13" t="s">
        <v>86</v>
      </c>
      <c r="AW177" s="13" t="s">
        <v>39</v>
      </c>
      <c r="AX177" s="13" t="s">
        <v>78</v>
      </c>
      <c r="AY177" s="177" t="s">
        <v>121</v>
      </c>
    </row>
    <row r="178" spans="1:65" s="14" customFormat="1" ht="11.25" x14ac:dyDescent="0.2">
      <c r="B178" s="183"/>
      <c r="D178" s="167" t="s">
        <v>175</v>
      </c>
      <c r="E178" s="184" t="s">
        <v>3</v>
      </c>
      <c r="F178" s="185" t="s">
        <v>299</v>
      </c>
      <c r="H178" s="186">
        <v>5.3559999999999999</v>
      </c>
      <c r="I178" s="187"/>
      <c r="L178" s="183"/>
      <c r="M178" s="188"/>
      <c r="N178" s="189"/>
      <c r="O178" s="189"/>
      <c r="P178" s="189"/>
      <c r="Q178" s="189"/>
      <c r="R178" s="189"/>
      <c r="S178" s="189"/>
      <c r="T178" s="190"/>
      <c r="AT178" s="184" t="s">
        <v>175</v>
      </c>
      <c r="AU178" s="184" t="s">
        <v>88</v>
      </c>
      <c r="AV178" s="14" t="s">
        <v>88</v>
      </c>
      <c r="AW178" s="14" t="s">
        <v>39</v>
      </c>
      <c r="AX178" s="14" t="s">
        <v>78</v>
      </c>
      <c r="AY178" s="184" t="s">
        <v>121</v>
      </c>
    </row>
    <row r="179" spans="1:65" s="14" customFormat="1" ht="11.25" x14ac:dyDescent="0.2">
      <c r="B179" s="183"/>
      <c r="D179" s="167" t="s">
        <v>175</v>
      </c>
      <c r="E179" s="184" t="s">
        <v>3</v>
      </c>
      <c r="F179" s="185" t="s">
        <v>300</v>
      </c>
      <c r="H179" s="186">
        <v>3.4929999999999999</v>
      </c>
      <c r="I179" s="187"/>
      <c r="L179" s="183"/>
      <c r="M179" s="188"/>
      <c r="N179" s="189"/>
      <c r="O179" s="189"/>
      <c r="P179" s="189"/>
      <c r="Q179" s="189"/>
      <c r="R179" s="189"/>
      <c r="S179" s="189"/>
      <c r="T179" s="190"/>
      <c r="AT179" s="184" t="s">
        <v>175</v>
      </c>
      <c r="AU179" s="184" t="s">
        <v>88</v>
      </c>
      <c r="AV179" s="14" t="s">
        <v>88</v>
      </c>
      <c r="AW179" s="14" t="s">
        <v>39</v>
      </c>
      <c r="AX179" s="14" t="s">
        <v>78</v>
      </c>
      <c r="AY179" s="184" t="s">
        <v>121</v>
      </c>
    </row>
    <row r="180" spans="1:65" s="15" customFormat="1" ht="11.25" x14ac:dyDescent="0.2">
      <c r="B180" s="191"/>
      <c r="D180" s="167" t="s">
        <v>175</v>
      </c>
      <c r="E180" s="192" t="s">
        <v>3</v>
      </c>
      <c r="F180" s="193" t="s">
        <v>179</v>
      </c>
      <c r="H180" s="194">
        <v>8.8490000000000002</v>
      </c>
      <c r="I180" s="195"/>
      <c r="L180" s="191"/>
      <c r="M180" s="196"/>
      <c r="N180" s="197"/>
      <c r="O180" s="197"/>
      <c r="P180" s="197"/>
      <c r="Q180" s="197"/>
      <c r="R180" s="197"/>
      <c r="S180" s="197"/>
      <c r="T180" s="198"/>
      <c r="AT180" s="192" t="s">
        <v>175</v>
      </c>
      <c r="AU180" s="192" t="s">
        <v>88</v>
      </c>
      <c r="AV180" s="15" t="s">
        <v>170</v>
      </c>
      <c r="AW180" s="15" t="s">
        <v>39</v>
      </c>
      <c r="AX180" s="15" t="s">
        <v>86</v>
      </c>
      <c r="AY180" s="192" t="s">
        <v>121</v>
      </c>
    </row>
    <row r="181" spans="1:65" s="2" customFormat="1" ht="16.5" customHeight="1" x14ac:dyDescent="0.2">
      <c r="A181" s="34"/>
      <c r="B181" s="153"/>
      <c r="C181" s="154" t="s">
        <v>301</v>
      </c>
      <c r="D181" s="154" t="s">
        <v>124</v>
      </c>
      <c r="E181" s="155" t="s">
        <v>302</v>
      </c>
      <c r="F181" s="156" t="s">
        <v>303</v>
      </c>
      <c r="G181" s="157" t="s">
        <v>271</v>
      </c>
      <c r="H181" s="158">
        <v>0.23400000000000001</v>
      </c>
      <c r="I181" s="159"/>
      <c r="J181" s="160">
        <f>ROUND(I181*H181,2)</f>
        <v>0</v>
      </c>
      <c r="K181" s="156" t="s">
        <v>128</v>
      </c>
      <c r="L181" s="35"/>
      <c r="M181" s="161" t="s">
        <v>3</v>
      </c>
      <c r="N181" s="162" t="s">
        <v>49</v>
      </c>
      <c r="O181" s="55"/>
      <c r="P181" s="163">
        <f>O181*H181</f>
        <v>0</v>
      </c>
      <c r="Q181" s="163">
        <v>0</v>
      </c>
      <c r="R181" s="163">
        <f>Q181*H181</f>
        <v>0</v>
      </c>
      <c r="S181" s="163">
        <v>0</v>
      </c>
      <c r="T181" s="164">
        <f>S181*H181</f>
        <v>0</v>
      </c>
      <c r="U181" s="34"/>
      <c r="V181" s="34"/>
      <c r="W181" s="34"/>
      <c r="X181" s="34"/>
      <c r="Y181" s="34"/>
      <c r="Z181" s="34"/>
      <c r="AA181" s="34"/>
      <c r="AB181" s="34"/>
      <c r="AC181" s="34"/>
      <c r="AD181" s="34"/>
      <c r="AE181" s="34"/>
      <c r="AR181" s="165" t="s">
        <v>170</v>
      </c>
      <c r="AT181" s="165" t="s">
        <v>124</v>
      </c>
      <c r="AU181" s="165" t="s">
        <v>88</v>
      </c>
      <c r="AY181" s="18" t="s">
        <v>121</v>
      </c>
      <c r="BE181" s="166">
        <f>IF(N181="základní",J181,0)</f>
        <v>0</v>
      </c>
      <c r="BF181" s="166">
        <f>IF(N181="snížená",J181,0)</f>
        <v>0</v>
      </c>
      <c r="BG181" s="166">
        <f>IF(N181="zákl. přenesená",J181,0)</f>
        <v>0</v>
      </c>
      <c r="BH181" s="166">
        <f>IF(N181="sníž. přenesená",J181,0)</f>
        <v>0</v>
      </c>
      <c r="BI181" s="166">
        <f>IF(N181="nulová",J181,0)</f>
        <v>0</v>
      </c>
      <c r="BJ181" s="18" t="s">
        <v>86</v>
      </c>
      <c r="BK181" s="166">
        <f>ROUND(I181*H181,2)</f>
        <v>0</v>
      </c>
      <c r="BL181" s="18" t="s">
        <v>170</v>
      </c>
      <c r="BM181" s="165" t="s">
        <v>304</v>
      </c>
    </row>
    <row r="182" spans="1:65" s="2" customFormat="1" ht="11.25" x14ac:dyDescent="0.2">
      <c r="A182" s="34"/>
      <c r="B182" s="35"/>
      <c r="C182" s="34"/>
      <c r="D182" s="167" t="s">
        <v>131</v>
      </c>
      <c r="E182" s="34"/>
      <c r="F182" s="168" t="s">
        <v>305</v>
      </c>
      <c r="G182" s="34"/>
      <c r="H182" s="34"/>
      <c r="I182" s="93"/>
      <c r="J182" s="34"/>
      <c r="K182" s="34"/>
      <c r="L182" s="35"/>
      <c r="M182" s="169"/>
      <c r="N182" s="170"/>
      <c r="O182" s="55"/>
      <c r="P182" s="55"/>
      <c r="Q182" s="55"/>
      <c r="R182" s="55"/>
      <c r="S182" s="55"/>
      <c r="T182" s="56"/>
      <c r="U182" s="34"/>
      <c r="V182" s="34"/>
      <c r="W182" s="34"/>
      <c r="X182" s="34"/>
      <c r="Y182" s="34"/>
      <c r="Z182" s="34"/>
      <c r="AA182" s="34"/>
      <c r="AB182" s="34"/>
      <c r="AC182" s="34"/>
      <c r="AD182" s="34"/>
      <c r="AE182" s="34"/>
      <c r="AT182" s="18" t="s">
        <v>131</v>
      </c>
      <c r="AU182" s="18" t="s">
        <v>88</v>
      </c>
    </row>
    <row r="183" spans="1:65" s="2" customFormat="1" ht="58.5" x14ac:dyDescent="0.2">
      <c r="A183" s="34"/>
      <c r="B183" s="35"/>
      <c r="C183" s="34"/>
      <c r="D183" s="167" t="s">
        <v>173</v>
      </c>
      <c r="E183" s="34"/>
      <c r="F183" s="175" t="s">
        <v>297</v>
      </c>
      <c r="G183" s="34"/>
      <c r="H183" s="34"/>
      <c r="I183" s="93"/>
      <c r="J183" s="34"/>
      <c r="K183" s="34"/>
      <c r="L183" s="35"/>
      <c r="M183" s="169"/>
      <c r="N183" s="170"/>
      <c r="O183" s="55"/>
      <c r="P183" s="55"/>
      <c r="Q183" s="55"/>
      <c r="R183" s="55"/>
      <c r="S183" s="55"/>
      <c r="T183" s="56"/>
      <c r="U183" s="34"/>
      <c r="V183" s="34"/>
      <c r="W183" s="34"/>
      <c r="X183" s="34"/>
      <c r="Y183" s="34"/>
      <c r="Z183" s="34"/>
      <c r="AA183" s="34"/>
      <c r="AB183" s="34"/>
      <c r="AC183" s="34"/>
      <c r="AD183" s="34"/>
      <c r="AE183" s="34"/>
      <c r="AT183" s="18" t="s">
        <v>173</v>
      </c>
      <c r="AU183" s="18" t="s">
        <v>88</v>
      </c>
    </row>
    <row r="184" spans="1:65" s="13" customFormat="1" ht="11.25" x14ac:dyDescent="0.2">
      <c r="B184" s="176"/>
      <c r="D184" s="167" t="s">
        <v>175</v>
      </c>
      <c r="E184" s="177" t="s">
        <v>3</v>
      </c>
      <c r="F184" s="178" t="s">
        <v>306</v>
      </c>
      <c r="H184" s="177" t="s">
        <v>3</v>
      </c>
      <c r="I184" s="179"/>
      <c r="L184" s="176"/>
      <c r="M184" s="180"/>
      <c r="N184" s="181"/>
      <c r="O184" s="181"/>
      <c r="P184" s="181"/>
      <c r="Q184" s="181"/>
      <c r="R184" s="181"/>
      <c r="S184" s="181"/>
      <c r="T184" s="182"/>
      <c r="AT184" s="177" t="s">
        <v>175</v>
      </c>
      <c r="AU184" s="177" t="s">
        <v>88</v>
      </c>
      <c r="AV184" s="13" t="s">
        <v>86</v>
      </c>
      <c r="AW184" s="13" t="s">
        <v>39</v>
      </c>
      <c r="AX184" s="13" t="s">
        <v>78</v>
      </c>
      <c r="AY184" s="177" t="s">
        <v>121</v>
      </c>
    </row>
    <row r="185" spans="1:65" s="14" customFormat="1" ht="11.25" x14ac:dyDescent="0.2">
      <c r="B185" s="183"/>
      <c r="D185" s="167" t="s">
        <v>175</v>
      </c>
      <c r="E185" s="184" t="s">
        <v>3</v>
      </c>
      <c r="F185" s="185" t="s">
        <v>307</v>
      </c>
      <c r="H185" s="186">
        <v>0.23400000000000001</v>
      </c>
      <c r="I185" s="187"/>
      <c r="L185" s="183"/>
      <c r="M185" s="188"/>
      <c r="N185" s="189"/>
      <c r="O185" s="189"/>
      <c r="P185" s="189"/>
      <c r="Q185" s="189"/>
      <c r="R185" s="189"/>
      <c r="S185" s="189"/>
      <c r="T185" s="190"/>
      <c r="AT185" s="184" t="s">
        <v>175</v>
      </c>
      <c r="AU185" s="184" t="s">
        <v>88</v>
      </c>
      <c r="AV185" s="14" t="s">
        <v>88</v>
      </c>
      <c r="AW185" s="14" t="s">
        <v>39</v>
      </c>
      <c r="AX185" s="14" t="s">
        <v>86</v>
      </c>
      <c r="AY185" s="184" t="s">
        <v>121</v>
      </c>
    </row>
    <row r="186" spans="1:65" s="2" customFormat="1" ht="16.5" customHeight="1" x14ac:dyDescent="0.2">
      <c r="A186" s="34"/>
      <c r="B186" s="153"/>
      <c r="C186" s="154" t="s">
        <v>308</v>
      </c>
      <c r="D186" s="154" t="s">
        <v>124</v>
      </c>
      <c r="E186" s="155" t="s">
        <v>309</v>
      </c>
      <c r="F186" s="156" t="s">
        <v>310</v>
      </c>
      <c r="G186" s="157" t="s">
        <v>271</v>
      </c>
      <c r="H186" s="158">
        <v>16.151</v>
      </c>
      <c r="I186" s="159"/>
      <c r="J186" s="160">
        <f>ROUND(I186*H186,2)</f>
        <v>0</v>
      </c>
      <c r="K186" s="156" t="s">
        <v>128</v>
      </c>
      <c r="L186" s="35"/>
      <c r="M186" s="161" t="s">
        <v>3</v>
      </c>
      <c r="N186" s="162" t="s">
        <v>49</v>
      </c>
      <c r="O186" s="55"/>
      <c r="P186" s="163">
        <f>O186*H186</f>
        <v>0</v>
      </c>
      <c r="Q186" s="163">
        <v>0</v>
      </c>
      <c r="R186" s="163">
        <f>Q186*H186</f>
        <v>0</v>
      </c>
      <c r="S186" s="163">
        <v>0</v>
      </c>
      <c r="T186" s="164">
        <f>S186*H186</f>
        <v>0</v>
      </c>
      <c r="U186" s="34"/>
      <c r="V186" s="34"/>
      <c r="W186" s="34"/>
      <c r="X186" s="34"/>
      <c r="Y186" s="34"/>
      <c r="Z186" s="34"/>
      <c r="AA186" s="34"/>
      <c r="AB186" s="34"/>
      <c r="AC186" s="34"/>
      <c r="AD186" s="34"/>
      <c r="AE186" s="34"/>
      <c r="AR186" s="165" t="s">
        <v>170</v>
      </c>
      <c r="AT186" s="165" t="s">
        <v>124</v>
      </c>
      <c r="AU186" s="165" t="s">
        <v>88</v>
      </c>
      <c r="AY186" s="18" t="s">
        <v>121</v>
      </c>
      <c r="BE186" s="166">
        <f>IF(N186="základní",J186,0)</f>
        <v>0</v>
      </c>
      <c r="BF186" s="166">
        <f>IF(N186="snížená",J186,0)</f>
        <v>0</v>
      </c>
      <c r="BG186" s="166">
        <f>IF(N186="zákl. přenesená",J186,0)</f>
        <v>0</v>
      </c>
      <c r="BH186" s="166">
        <f>IF(N186="sníž. přenesená",J186,0)</f>
        <v>0</v>
      </c>
      <c r="BI186" s="166">
        <f>IF(N186="nulová",J186,0)</f>
        <v>0</v>
      </c>
      <c r="BJ186" s="18" t="s">
        <v>86</v>
      </c>
      <c r="BK186" s="166">
        <f>ROUND(I186*H186,2)</f>
        <v>0</v>
      </c>
      <c r="BL186" s="18" t="s">
        <v>170</v>
      </c>
      <c r="BM186" s="165" t="s">
        <v>311</v>
      </c>
    </row>
    <row r="187" spans="1:65" s="2" customFormat="1" ht="19.5" x14ac:dyDescent="0.2">
      <c r="A187" s="34"/>
      <c r="B187" s="35"/>
      <c r="C187" s="34"/>
      <c r="D187" s="167" t="s">
        <v>131</v>
      </c>
      <c r="E187" s="34"/>
      <c r="F187" s="168" t="s">
        <v>312</v>
      </c>
      <c r="G187" s="34"/>
      <c r="H187" s="34"/>
      <c r="I187" s="93"/>
      <c r="J187" s="34"/>
      <c r="K187" s="34"/>
      <c r="L187" s="35"/>
      <c r="M187" s="169"/>
      <c r="N187" s="170"/>
      <c r="O187" s="55"/>
      <c r="P187" s="55"/>
      <c r="Q187" s="55"/>
      <c r="R187" s="55"/>
      <c r="S187" s="55"/>
      <c r="T187" s="56"/>
      <c r="U187" s="34"/>
      <c r="V187" s="34"/>
      <c r="W187" s="34"/>
      <c r="X187" s="34"/>
      <c r="Y187" s="34"/>
      <c r="Z187" s="34"/>
      <c r="AA187" s="34"/>
      <c r="AB187" s="34"/>
      <c r="AC187" s="34"/>
      <c r="AD187" s="34"/>
      <c r="AE187" s="34"/>
      <c r="AT187" s="18" t="s">
        <v>131</v>
      </c>
      <c r="AU187" s="18" t="s">
        <v>88</v>
      </c>
    </row>
    <row r="188" spans="1:65" s="2" customFormat="1" ht="58.5" x14ac:dyDescent="0.2">
      <c r="A188" s="34"/>
      <c r="B188" s="35"/>
      <c r="C188" s="34"/>
      <c r="D188" s="167" t="s">
        <v>173</v>
      </c>
      <c r="E188" s="34"/>
      <c r="F188" s="175" t="s">
        <v>297</v>
      </c>
      <c r="G188" s="34"/>
      <c r="H188" s="34"/>
      <c r="I188" s="93"/>
      <c r="J188" s="34"/>
      <c r="K188" s="34"/>
      <c r="L188" s="35"/>
      <c r="M188" s="169"/>
      <c r="N188" s="170"/>
      <c r="O188" s="55"/>
      <c r="P188" s="55"/>
      <c r="Q188" s="55"/>
      <c r="R188" s="55"/>
      <c r="S188" s="55"/>
      <c r="T188" s="56"/>
      <c r="U188" s="34"/>
      <c r="V188" s="34"/>
      <c r="W188" s="34"/>
      <c r="X188" s="34"/>
      <c r="Y188" s="34"/>
      <c r="Z188" s="34"/>
      <c r="AA188" s="34"/>
      <c r="AB188" s="34"/>
      <c r="AC188" s="34"/>
      <c r="AD188" s="34"/>
      <c r="AE188" s="34"/>
      <c r="AT188" s="18" t="s">
        <v>173</v>
      </c>
      <c r="AU188" s="18" t="s">
        <v>88</v>
      </c>
    </row>
    <row r="189" spans="1:65" s="13" customFormat="1" ht="11.25" x14ac:dyDescent="0.2">
      <c r="B189" s="176"/>
      <c r="D189" s="167" t="s">
        <v>175</v>
      </c>
      <c r="E189" s="177" t="s">
        <v>3</v>
      </c>
      <c r="F189" s="178" t="s">
        <v>313</v>
      </c>
      <c r="H189" s="177" t="s">
        <v>3</v>
      </c>
      <c r="I189" s="179"/>
      <c r="L189" s="176"/>
      <c r="M189" s="180"/>
      <c r="N189" s="181"/>
      <c r="O189" s="181"/>
      <c r="P189" s="181"/>
      <c r="Q189" s="181"/>
      <c r="R189" s="181"/>
      <c r="S189" s="181"/>
      <c r="T189" s="182"/>
      <c r="AT189" s="177" t="s">
        <v>175</v>
      </c>
      <c r="AU189" s="177" t="s">
        <v>88</v>
      </c>
      <c r="AV189" s="13" t="s">
        <v>86</v>
      </c>
      <c r="AW189" s="13" t="s">
        <v>39</v>
      </c>
      <c r="AX189" s="13" t="s">
        <v>78</v>
      </c>
      <c r="AY189" s="177" t="s">
        <v>121</v>
      </c>
    </row>
    <row r="190" spans="1:65" s="14" customFormat="1" ht="11.25" x14ac:dyDescent="0.2">
      <c r="B190" s="183"/>
      <c r="D190" s="167" t="s">
        <v>175</v>
      </c>
      <c r="E190" s="184" t="s">
        <v>3</v>
      </c>
      <c r="F190" s="185" t="s">
        <v>314</v>
      </c>
      <c r="H190" s="186">
        <v>3.4940000000000002</v>
      </c>
      <c r="I190" s="187"/>
      <c r="L190" s="183"/>
      <c r="M190" s="188"/>
      <c r="N190" s="189"/>
      <c r="O190" s="189"/>
      <c r="P190" s="189"/>
      <c r="Q190" s="189"/>
      <c r="R190" s="189"/>
      <c r="S190" s="189"/>
      <c r="T190" s="190"/>
      <c r="AT190" s="184" t="s">
        <v>175</v>
      </c>
      <c r="AU190" s="184" t="s">
        <v>88</v>
      </c>
      <c r="AV190" s="14" t="s">
        <v>88</v>
      </c>
      <c r="AW190" s="14" t="s">
        <v>39</v>
      </c>
      <c r="AX190" s="14" t="s">
        <v>78</v>
      </c>
      <c r="AY190" s="184" t="s">
        <v>121</v>
      </c>
    </row>
    <row r="191" spans="1:65" s="14" customFormat="1" ht="11.25" x14ac:dyDescent="0.2">
      <c r="B191" s="183"/>
      <c r="D191" s="167" t="s">
        <v>175</v>
      </c>
      <c r="E191" s="184" t="s">
        <v>3</v>
      </c>
      <c r="F191" s="185" t="s">
        <v>315</v>
      </c>
      <c r="H191" s="186">
        <v>11.55</v>
      </c>
      <c r="I191" s="187"/>
      <c r="L191" s="183"/>
      <c r="M191" s="188"/>
      <c r="N191" s="189"/>
      <c r="O191" s="189"/>
      <c r="P191" s="189"/>
      <c r="Q191" s="189"/>
      <c r="R191" s="189"/>
      <c r="S191" s="189"/>
      <c r="T191" s="190"/>
      <c r="AT191" s="184" t="s">
        <v>175</v>
      </c>
      <c r="AU191" s="184" t="s">
        <v>88</v>
      </c>
      <c r="AV191" s="14" t="s">
        <v>88</v>
      </c>
      <c r="AW191" s="14" t="s">
        <v>39</v>
      </c>
      <c r="AX191" s="14" t="s">
        <v>78</v>
      </c>
      <c r="AY191" s="184" t="s">
        <v>121</v>
      </c>
    </row>
    <row r="192" spans="1:65" s="14" customFormat="1" ht="11.25" x14ac:dyDescent="0.2">
      <c r="B192" s="183"/>
      <c r="D192" s="167" t="s">
        <v>175</v>
      </c>
      <c r="E192" s="184" t="s">
        <v>3</v>
      </c>
      <c r="F192" s="185" t="s">
        <v>316</v>
      </c>
      <c r="H192" s="186">
        <v>0.48199999999999998</v>
      </c>
      <c r="I192" s="187"/>
      <c r="L192" s="183"/>
      <c r="M192" s="188"/>
      <c r="N192" s="189"/>
      <c r="O192" s="189"/>
      <c r="P192" s="189"/>
      <c r="Q192" s="189"/>
      <c r="R192" s="189"/>
      <c r="S192" s="189"/>
      <c r="T192" s="190"/>
      <c r="AT192" s="184" t="s">
        <v>175</v>
      </c>
      <c r="AU192" s="184" t="s">
        <v>88</v>
      </c>
      <c r="AV192" s="14" t="s">
        <v>88</v>
      </c>
      <c r="AW192" s="14" t="s">
        <v>39</v>
      </c>
      <c r="AX192" s="14" t="s">
        <v>78</v>
      </c>
      <c r="AY192" s="184" t="s">
        <v>121</v>
      </c>
    </row>
    <row r="193" spans="1:65" s="14" customFormat="1" ht="11.25" x14ac:dyDescent="0.2">
      <c r="B193" s="183"/>
      <c r="D193" s="167" t="s">
        <v>175</v>
      </c>
      <c r="E193" s="184" t="s">
        <v>3</v>
      </c>
      <c r="F193" s="185" t="s">
        <v>317</v>
      </c>
      <c r="H193" s="186">
        <v>0.625</v>
      </c>
      <c r="I193" s="187"/>
      <c r="L193" s="183"/>
      <c r="M193" s="188"/>
      <c r="N193" s="189"/>
      <c r="O193" s="189"/>
      <c r="P193" s="189"/>
      <c r="Q193" s="189"/>
      <c r="R193" s="189"/>
      <c r="S193" s="189"/>
      <c r="T193" s="190"/>
      <c r="AT193" s="184" t="s">
        <v>175</v>
      </c>
      <c r="AU193" s="184" t="s">
        <v>88</v>
      </c>
      <c r="AV193" s="14" t="s">
        <v>88</v>
      </c>
      <c r="AW193" s="14" t="s">
        <v>39</v>
      </c>
      <c r="AX193" s="14" t="s">
        <v>78</v>
      </c>
      <c r="AY193" s="184" t="s">
        <v>121</v>
      </c>
    </row>
    <row r="194" spans="1:65" s="15" customFormat="1" ht="11.25" x14ac:dyDescent="0.2">
      <c r="B194" s="191"/>
      <c r="D194" s="167" t="s">
        <v>175</v>
      </c>
      <c r="E194" s="192" t="s">
        <v>3</v>
      </c>
      <c r="F194" s="193" t="s">
        <v>179</v>
      </c>
      <c r="H194" s="194">
        <v>16.151</v>
      </c>
      <c r="I194" s="195"/>
      <c r="L194" s="191"/>
      <c r="M194" s="196"/>
      <c r="N194" s="197"/>
      <c r="O194" s="197"/>
      <c r="P194" s="197"/>
      <c r="Q194" s="197"/>
      <c r="R194" s="197"/>
      <c r="S194" s="197"/>
      <c r="T194" s="198"/>
      <c r="AT194" s="192" t="s">
        <v>175</v>
      </c>
      <c r="AU194" s="192" t="s">
        <v>88</v>
      </c>
      <c r="AV194" s="15" t="s">
        <v>170</v>
      </c>
      <c r="AW194" s="15" t="s">
        <v>39</v>
      </c>
      <c r="AX194" s="15" t="s">
        <v>86</v>
      </c>
      <c r="AY194" s="192" t="s">
        <v>121</v>
      </c>
    </row>
    <row r="195" spans="1:65" s="12" customFormat="1" ht="25.9" customHeight="1" x14ac:dyDescent="0.2">
      <c r="B195" s="140"/>
      <c r="D195" s="141" t="s">
        <v>77</v>
      </c>
      <c r="E195" s="142" t="s">
        <v>318</v>
      </c>
      <c r="F195" s="142" t="s">
        <v>319</v>
      </c>
      <c r="I195" s="143"/>
      <c r="J195" s="144">
        <f>BK195</f>
        <v>0</v>
      </c>
      <c r="L195" s="140"/>
      <c r="M195" s="145"/>
      <c r="N195" s="146"/>
      <c r="O195" s="146"/>
      <c r="P195" s="147">
        <f>P196+P201+P206+P227+P232</f>
        <v>0</v>
      </c>
      <c r="Q195" s="146"/>
      <c r="R195" s="147">
        <f>R196+R201+R206+R227+R232</f>
        <v>0</v>
      </c>
      <c r="S195" s="146"/>
      <c r="T195" s="148">
        <f>T196+T201+T206+T227+T232</f>
        <v>0.62505939999999993</v>
      </c>
      <c r="AR195" s="141" t="s">
        <v>88</v>
      </c>
      <c r="AT195" s="149" t="s">
        <v>77</v>
      </c>
      <c r="AU195" s="149" t="s">
        <v>78</v>
      </c>
      <c r="AY195" s="141" t="s">
        <v>121</v>
      </c>
      <c r="BK195" s="150">
        <f>BK196+BK201+BK206+BK227+BK232</f>
        <v>0</v>
      </c>
    </row>
    <row r="196" spans="1:65" s="12" customFormat="1" ht="22.9" customHeight="1" x14ac:dyDescent="0.2">
      <c r="B196" s="140"/>
      <c r="D196" s="141" t="s">
        <v>77</v>
      </c>
      <c r="E196" s="151" t="s">
        <v>320</v>
      </c>
      <c r="F196" s="151" t="s">
        <v>321</v>
      </c>
      <c r="I196" s="143"/>
      <c r="J196" s="152">
        <f>BK196</f>
        <v>0</v>
      </c>
      <c r="L196" s="140"/>
      <c r="M196" s="145"/>
      <c r="N196" s="146"/>
      <c r="O196" s="146"/>
      <c r="P196" s="147">
        <f>SUM(P197:P200)</f>
        <v>0</v>
      </c>
      <c r="Q196" s="146"/>
      <c r="R196" s="147">
        <f>SUM(R197:R200)</f>
        <v>0</v>
      </c>
      <c r="S196" s="146"/>
      <c r="T196" s="148">
        <f>SUM(T197:T200)</f>
        <v>5.2919999999999995E-2</v>
      </c>
      <c r="AR196" s="141" t="s">
        <v>88</v>
      </c>
      <c r="AT196" s="149" t="s">
        <v>77</v>
      </c>
      <c r="AU196" s="149" t="s">
        <v>86</v>
      </c>
      <c r="AY196" s="141" t="s">
        <v>121</v>
      </c>
      <c r="BK196" s="150">
        <f>SUM(BK197:BK200)</f>
        <v>0</v>
      </c>
    </row>
    <row r="197" spans="1:65" s="2" customFormat="1" ht="16.5" customHeight="1" x14ac:dyDescent="0.2">
      <c r="A197" s="34"/>
      <c r="B197" s="153"/>
      <c r="C197" s="154" t="s">
        <v>322</v>
      </c>
      <c r="D197" s="154" t="s">
        <v>124</v>
      </c>
      <c r="E197" s="155" t="s">
        <v>323</v>
      </c>
      <c r="F197" s="156" t="s">
        <v>324</v>
      </c>
      <c r="G197" s="157" t="s">
        <v>169</v>
      </c>
      <c r="H197" s="158">
        <v>37.799999999999997</v>
      </c>
      <c r="I197" s="159"/>
      <c r="J197" s="160">
        <f>ROUND(I197*H197,2)</f>
        <v>0</v>
      </c>
      <c r="K197" s="156" t="s">
        <v>128</v>
      </c>
      <c r="L197" s="35"/>
      <c r="M197" s="161" t="s">
        <v>3</v>
      </c>
      <c r="N197" s="162" t="s">
        <v>49</v>
      </c>
      <c r="O197" s="55"/>
      <c r="P197" s="163">
        <f>O197*H197</f>
        <v>0</v>
      </c>
      <c r="Q197" s="163">
        <v>0</v>
      </c>
      <c r="R197" s="163">
        <f>Q197*H197</f>
        <v>0</v>
      </c>
      <c r="S197" s="163">
        <v>1.4E-3</v>
      </c>
      <c r="T197" s="164">
        <f>S197*H197</f>
        <v>5.2919999999999995E-2</v>
      </c>
      <c r="U197" s="34"/>
      <c r="V197" s="34"/>
      <c r="W197" s="34"/>
      <c r="X197" s="34"/>
      <c r="Y197" s="34"/>
      <c r="Z197" s="34"/>
      <c r="AA197" s="34"/>
      <c r="AB197" s="34"/>
      <c r="AC197" s="34"/>
      <c r="AD197" s="34"/>
      <c r="AE197" s="34"/>
      <c r="AR197" s="165" t="s">
        <v>286</v>
      </c>
      <c r="AT197" s="165" t="s">
        <v>124</v>
      </c>
      <c r="AU197" s="165" t="s">
        <v>88</v>
      </c>
      <c r="AY197" s="18" t="s">
        <v>121</v>
      </c>
      <c r="BE197" s="166">
        <f>IF(N197="základní",J197,0)</f>
        <v>0</v>
      </c>
      <c r="BF197" s="166">
        <f>IF(N197="snížená",J197,0)</f>
        <v>0</v>
      </c>
      <c r="BG197" s="166">
        <f>IF(N197="zákl. přenesená",J197,0)</f>
        <v>0</v>
      </c>
      <c r="BH197" s="166">
        <f>IF(N197="sníž. přenesená",J197,0)</f>
        <v>0</v>
      </c>
      <c r="BI197" s="166">
        <f>IF(N197="nulová",J197,0)</f>
        <v>0</v>
      </c>
      <c r="BJ197" s="18" t="s">
        <v>86</v>
      </c>
      <c r="BK197" s="166">
        <f>ROUND(I197*H197,2)</f>
        <v>0</v>
      </c>
      <c r="BL197" s="18" t="s">
        <v>286</v>
      </c>
      <c r="BM197" s="165" t="s">
        <v>325</v>
      </c>
    </row>
    <row r="198" spans="1:65" s="2" customFormat="1" ht="19.5" x14ac:dyDescent="0.2">
      <c r="A198" s="34"/>
      <c r="B198" s="35"/>
      <c r="C198" s="34"/>
      <c r="D198" s="167" t="s">
        <v>131</v>
      </c>
      <c r="E198" s="34"/>
      <c r="F198" s="168" t="s">
        <v>326</v>
      </c>
      <c r="G198" s="34"/>
      <c r="H198" s="34"/>
      <c r="I198" s="93"/>
      <c r="J198" s="34"/>
      <c r="K198" s="34"/>
      <c r="L198" s="35"/>
      <c r="M198" s="169"/>
      <c r="N198" s="170"/>
      <c r="O198" s="55"/>
      <c r="P198" s="55"/>
      <c r="Q198" s="55"/>
      <c r="R198" s="55"/>
      <c r="S198" s="55"/>
      <c r="T198" s="56"/>
      <c r="U198" s="34"/>
      <c r="V198" s="34"/>
      <c r="W198" s="34"/>
      <c r="X198" s="34"/>
      <c r="Y198" s="34"/>
      <c r="Z198" s="34"/>
      <c r="AA198" s="34"/>
      <c r="AB198" s="34"/>
      <c r="AC198" s="34"/>
      <c r="AD198" s="34"/>
      <c r="AE198" s="34"/>
      <c r="AT198" s="18" t="s">
        <v>131</v>
      </c>
      <c r="AU198" s="18" t="s">
        <v>88</v>
      </c>
    </row>
    <row r="199" spans="1:65" s="2" customFormat="1" ht="58.5" x14ac:dyDescent="0.2">
      <c r="A199" s="34"/>
      <c r="B199" s="35"/>
      <c r="C199" s="34"/>
      <c r="D199" s="167" t="s">
        <v>173</v>
      </c>
      <c r="E199" s="34"/>
      <c r="F199" s="175" t="s">
        <v>327</v>
      </c>
      <c r="G199" s="34"/>
      <c r="H199" s="34"/>
      <c r="I199" s="93"/>
      <c r="J199" s="34"/>
      <c r="K199" s="34"/>
      <c r="L199" s="35"/>
      <c r="M199" s="169"/>
      <c r="N199" s="170"/>
      <c r="O199" s="55"/>
      <c r="P199" s="55"/>
      <c r="Q199" s="55"/>
      <c r="R199" s="55"/>
      <c r="S199" s="55"/>
      <c r="T199" s="56"/>
      <c r="U199" s="34"/>
      <c r="V199" s="34"/>
      <c r="W199" s="34"/>
      <c r="X199" s="34"/>
      <c r="Y199" s="34"/>
      <c r="Z199" s="34"/>
      <c r="AA199" s="34"/>
      <c r="AB199" s="34"/>
      <c r="AC199" s="34"/>
      <c r="AD199" s="34"/>
      <c r="AE199" s="34"/>
      <c r="AT199" s="18" t="s">
        <v>173</v>
      </c>
      <c r="AU199" s="18" t="s">
        <v>88</v>
      </c>
    </row>
    <row r="200" spans="1:65" s="14" customFormat="1" ht="11.25" x14ac:dyDescent="0.2">
      <c r="B200" s="183"/>
      <c r="D200" s="167" t="s">
        <v>175</v>
      </c>
      <c r="E200" s="184" t="s">
        <v>3</v>
      </c>
      <c r="F200" s="185" t="s">
        <v>328</v>
      </c>
      <c r="H200" s="186">
        <v>37.799999999999997</v>
      </c>
      <c r="I200" s="187"/>
      <c r="L200" s="183"/>
      <c r="M200" s="188"/>
      <c r="N200" s="189"/>
      <c r="O200" s="189"/>
      <c r="P200" s="189"/>
      <c r="Q200" s="189"/>
      <c r="R200" s="189"/>
      <c r="S200" s="189"/>
      <c r="T200" s="190"/>
      <c r="AT200" s="184" t="s">
        <v>175</v>
      </c>
      <c r="AU200" s="184" t="s">
        <v>88</v>
      </c>
      <c r="AV200" s="14" t="s">
        <v>88</v>
      </c>
      <c r="AW200" s="14" t="s">
        <v>39</v>
      </c>
      <c r="AX200" s="14" t="s">
        <v>86</v>
      </c>
      <c r="AY200" s="184" t="s">
        <v>121</v>
      </c>
    </row>
    <row r="201" spans="1:65" s="12" customFormat="1" ht="22.9" customHeight="1" x14ac:dyDescent="0.2">
      <c r="B201" s="140"/>
      <c r="D201" s="141" t="s">
        <v>77</v>
      </c>
      <c r="E201" s="151" t="s">
        <v>329</v>
      </c>
      <c r="F201" s="151" t="s">
        <v>330</v>
      </c>
      <c r="I201" s="143"/>
      <c r="J201" s="152">
        <f>BK201</f>
        <v>0</v>
      </c>
      <c r="L201" s="140"/>
      <c r="M201" s="145"/>
      <c r="N201" s="146"/>
      <c r="O201" s="146"/>
      <c r="P201" s="147">
        <f>SUM(P202:P205)</f>
        <v>0</v>
      </c>
      <c r="Q201" s="146"/>
      <c r="R201" s="147">
        <f>SUM(R202:R205)</f>
        <v>0</v>
      </c>
      <c r="S201" s="146"/>
      <c r="T201" s="148">
        <f>SUM(T202:T205)</f>
        <v>0.22559999999999999</v>
      </c>
      <c r="AR201" s="141" t="s">
        <v>88</v>
      </c>
      <c r="AT201" s="149" t="s">
        <v>77</v>
      </c>
      <c r="AU201" s="149" t="s">
        <v>86</v>
      </c>
      <c r="AY201" s="141" t="s">
        <v>121</v>
      </c>
      <c r="BK201" s="150">
        <f>SUM(BK202:BK205)</f>
        <v>0</v>
      </c>
    </row>
    <row r="202" spans="1:65" s="2" customFormat="1" ht="16.5" customHeight="1" x14ac:dyDescent="0.2">
      <c r="A202" s="34"/>
      <c r="B202" s="153"/>
      <c r="C202" s="154" t="s">
        <v>8</v>
      </c>
      <c r="D202" s="154" t="s">
        <v>124</v>
      </c>
      <c r="E202" s="155" t="s">
        <v>331</v>
      </c>
      <c r="F202" s="156" t="s">
        <v>332</v>
      </c>
      <c r="G202" s="157" t="s">
        <v>169</v>
      </c>
      <c r="H202" s="158">
        <v>45.12</v>
      </c>
      <c r="I202" s="159"/>
      <c r="J202" s="160">
        <f>ROUND(I202*H202,2)</f>
        <v>0</v>
      </c>
      <c r="K202" s="156" t="s">
        <v>128</v>
      </c>
      <c r="L202" s="35"/>
      <c r="M202" s="161" t="s">
        <v>3</v>
      </c>
      <c r="N202" s="162" t="s">
        <v>49</v>
      </c>
      <c r="O202" s="55"/>
      <c r="P202" s="163">
        <f>O202*H202</f>
        <v>0</v>
      </c>
      <c r="Q202" s="163">
        <v>0</v>
      </c>
      <c r="R202" s="163">
        <f>Q202*H202</f>
        <v>0</v>
      </c>
      <c r="S202" s="163">
        <v>5.0000000000000001E-3</v>
      </c>
      <c r="T202" s="164">
        <f>S202*H202</f>
        <v>0.22559999999999999</v>
      </c>
      <c r="U202" s="34"/>
      <c r="V202" s="34"/>
      <c r="W202" s="34"/>
      <c r="X202" s="34"/>
      <c r="Y202" s="34"/>
      <c r="Z202" s="34"/>
      <c r="AA202" s="34"/>
      <c r="AB202" s="34"/>
      <c r="AC202" s="34"/>
      <c r="AD202" s="34"/>
      <c r="AE202" s="34"/>
      <c r="AR202" s="165" t="s">
        <v>286</v>
      </c>
      <c r="AT202" s="165" t="s">
        <v>124</v>
      </c>
      <c r="AU202" s="165" t="s">
        <v>88</v>
      </c>
      <c r="AY202" s="18" t="s">
        <v>121</v>
      </c>
      <c r="BE202" s="166">
        <f>IF(N202="základní",J202,0)</f>
        <v>0</v>
      </c>
      <c r="BF202" s="166">
        <f>IF(N202="snížená",J202,0)</f>
        <v>0</v>
      </c>
      <c r="BG202" s="166">
        <f>IF(N202="zákl. přenesená",J202,0)</f>
        <v>0</v>
      </c>
      <c r="BH202" s="166">
        <f>IF(N202="sníž. přenesená",J202,0)</f>
        <v>0</v>
      </c>
      <c r="BI202" s="166">
        <f>IF(N202="nulová",J202,0)</f>
        <v>0</v>
      </c>
      <c r="BJ202" s="18" t="s">
        <v>86</v>
      </c>
      <c r="BK202" s="166">
        <f>ROUND(I202*H202,2)</f>
        <v>0</v>
      </c>
      <c r="BL202" s="18" t="s">
        <v>286</v>
      </c>
      <c r="BM202" s="165" t="s">
        <v>333</v>
      </c>
    </row>
    <row r="203" spans="1:65" s="2" customFormat="1" ht="19.5" x14ac:dyDescent="0.2">
      <c r="A203" s="34"/>
      <c r="B203" s="35"/>
      <c r="C203" s="34"/>
      <c r="D203" s="167" t="s">
        <v>131</v>
      </c>
      <c r="E203" s="34"/>
      <c r="F203" s="168" t="s">
        <v>334</v>
      </c>
      <c r="G203" s="34"/>
      <c r="H203" s="34"/>
      <c r="I203" s="93"/>
      <c r="J203" s="34"/>
      <c r="K203" s="34"/>
      <c r="L203" s="35"/>
      <c r="M203" s="169"/>
      <c r="N203" s="170"/>
      <c r="O203" s="55"/>
      <c r="P203" s="55"/>
      <c r="Q203" s="55"/>
      <c r="R203" s="55"/>
      <c r="S203" s="55"/>
      <c r="T203" s="56"/>
      <c r="U203" s="34"/>
      <c r="V203" s="34"/>
      <c r="W203" s="34"/>
      <c r="X203" s="34"/>
      <c r="Y203" s="34"/>
      <c r="Z203" s="34"/>
      <c r="AA203" s="34"/>
      <c r="AB203" s="34"/>
      <c r="AC203" s="34"/>
      <c r="AD203" s="34"/>
      <c r="AE203" s="34"/>
      <c r="AT203" s="18" t="s">
        <v>131</v>
      </c>
      <c r="AU203" s="18" t="s">
        <v>88</v>
      </c>
    </row>
    <row r="204" spans="1:65" s="13" customFormat="1" ht="11.25" x14ac:dyDescent="0.2">
      <c r="B204" s="176"/>
      <c r="D204" s="167" t="s">
        <v>175</v>
      </c>
      <c r="E204" s="177" t="s">
        <v>3</v>
      </c>
      <c r="F204" s="178" t="s">
        <v>335</v>
      </c>
      <c r="H204" s="177" t="s">
        <v>3</v>
      </c>
      <c r="I204" s="179"/>
      <c r="L204" s="176"/>
      <c r="M204" s="180"/>
      <c r="N204" s="181"/>
      <c r="O204" s="181"/>
      <c r="P204" s="181"/>
      <c r="Q204" s="181"/>
      <c r="R204" s="181"/>
      <c r="S204" s="181"/>
      <c r="T204" s="182"/>
      <c r="AT204" s="177" t="s">
        <v>175</v>
      </c>
      <c r="AU204" s="177" t="s">
        <v>88</v>
      </c>
      <c r="AV204" s="13" t="s">
        <v>86</v>
      </c>
      <c r="AW204" s="13" t="s">
        <v>39</v>
      </c>
      <c r="AX204" s="13" t="s">
        <v>78</v>
      </c>
      <c r="AY204" s="177" t="s">
        <v>121</v>
      </c>
    </row>
    <row r="205" spans="1:65" s="14" customFormat="1" ht="11.25" x14ac:dyDescent="0.2">
      <c r="B205" s="183"/>
      <c r="D205" s="167" t="s">
        <v>175</v>
      </c>
      <c r="E205" s="184" t="s">
        <v>3</v>
      </c>
      <c r="F205" s="185" t="s">
        <v>336</v>
      </c>
      <c r="H205" s="186">
        <v>45.12</v>
      </c>
      <c r="I205" s="187"/>
      <c r="L205" s="183"/>
      <c r="M205" s="188"/>
      <c r="N205" s="189"/>
      <c r="O205" s="189"/>
      <c r="P205" s="189"/>
      <c r="Q205" s="189"/>
      <c r="R205" s="189"/>
      <c r="S205" s="189"/>
      <c r="T205" s="190"/>
      <c r="AT205" s="184" t="s">
        <v>175</v>
      </c>
      <c r="AU205" s="184" t="s">
        <v>88</v>
      </c>
      <c r="AV205" s="14" t="s">
        <v>88</v>
      </c>
      <c r="AW205" s="14" t="s">
        <v>39</v>
      </c>
      <c r="AX205" s="14" t="s">
        <v>86</v>
      </c>
      <c r="AY205" s="184" t="s">
        <v>121</v>
      </c>
    </row>
    <row r="206" spans="1:65" s="12" customFormat="1" ht="22.9" customHeight="1" x14ac:dyDescent="0.2">
      <c r="B206" s="140"/>
      <c r="D206" s="141" t="s">
        <v>77</v>
      </c>
      <c r="E206" s="151" t="s">
        <v>337</v>
      </c>
      <c r="F206" s="151" t="s">
        <v>338</v>
      </c>
      <c r="I206" s="143"/>
      <c r="J206" s="152">
        <f>BK206</f>
        <v>0</v>
      </c>
      <c r="L206" s="140"/>
      <c r="M206" s="145"/>
      <c r="N206" s="146"/>
      <c r="O206" s="146"/>
      <c r="P206" s="147">
        <f>SUM(P207:P226)</f>
        <v>0</v>
      </c>
      <c r="Q206" s="146"/>
      <c r="R206" s="147">
        <f>SUM(R207:R226)</f>
        <v>0</v>
      </c>
      <c r="S206" s="146"/>
      <c r="T206" s="148">
        <f>SUM(T207:T226)</f>
        <v>0.34067379999999997</v>
      </c>
      <c r="AR206" s="141" t="s">
        <v>88</v>
      </c>
      <c r="AT206" s="149" t="s">
        <v>77</v>
      </c>
      <c r="AU206" s="149" t="s">
        <v>86</v>
      </c>
      <c r="AY206" s="141" t="s">
        <v>121</v>
      </c>
      <c r="BK206" s="150">
        <f>SUM(BK207:BK226)</f>
        <v>0</v>
      </c>
    </row>
    <row r="207" spans="1:65" s="2" customFormat="1" ht="16.5" customHeight="1" x14ac:dyDescent="0.2">
      <c r="A207" s="34"/>
      <c r="B207" s="153"/>
      <c r="C207" s="154" t="s">
        <v>339</v>
      </c>
      <c r="D207" s="154" t="s">
        <v>124</v>
      </c>
      <c r="E207" s="155" t="s">
        <v>340</v>
      </c>
      <c r="F207" s="156" t="s">
        <v>341</v>
      </c>
      <c r="G207" s="157" t="s">
        <v>169</v>
      </c>
      <c r="H207" s="158">
        <v>45.12</v>
      </c>
      <c r="I207" s="159"/>
      <c r="J207" s="160">
        <f>ROUND(I207*H207,2)</f>
        <v>0</v>
      </c>
      <c r="K207" s="156" t="s">
        <v>128</v>
      </c>
      <c r="L207" s="35"/>
      <c r="M207" s="161" t="s">
        <v>3</v>
      </c>
      <c r="N207" s="162" t="s">
        <v>49</v>
      </c>
      <c r="O207" s="55"/>
      <c r="P207" s="163">
        <f>O207*H207</f>
        <v>0</v>
      </c>
      <c r="Q207" s="163">
        <v>0</v>
      </c>
      <c r="R207" s="163">
        <f>Q207*H207</f>
        <v>0</v>
      </c>
      <c r="S207" s="163">
        <v>5.94E-3</v>
      </c>
      <c r="T207" s="164">
        <f>S207*H207</f>
        <v>0.2680128</v>
      </c>
      <c r="U207" s="34"/>
      <c r="V207" s="34"/>
      <c r="W207" s="34"/>
      <c r="X207" s="34"/>
      <c r="Y207" s="34"/>
      <c r="Z207" s="34"/>
      <c r="AA207" s="34"/>
      <c r="AB207" s="34"/>
      <c r="AC207" s="34"/>
      <c r="AD207" s="34"/>
      <c r="AE207" s="34"/>
      <c r="AR207" s="165" t="s">
        <v>286</v>
      </c>
      <c r="AT207" s="165" t="s">
        <v>124</v>
      </c>
      <c r="AU207" s="165" t="s">
        <v>88</v>
      </c>
      <c r="AY207" s="18" t="s">
        <v>121</v>
      </c>
      <c r="BE207" s="166">
        <f>IF(N207="základní",J207,0)</f>
        <v>0</v>
      </c>
      <c r="BF207" s="166">
        <f>IF(N207="snížená",J207,0)</f>
        <v>0</v>
      </c>
      <c r="BG207" s="166">
        <f>IF(N207="zákl. přenesená",J207,0)</f>
        <v>0</v>
      </c>
      <c r="BH207" s="166">
        <f>IF(N207="sníž. přenesená",J207,0)</f>
        <v>0</v>
      </c>
      <c r="BI207" s="166">
        <f>IF(N207="nulová",J207,0)</f>
        <v>0</v>
      </c>
      <c r="BJ207" s="18" t="s">
        <v>86</v>
      </c>
      <c r="BK207" s="166">
        <f>ROUND(I207*H207,2)</f>
        <v>0</v>
      </c>
      <c r="BL207" s="18" t="s">
        <v>286</v>
      </c>
      <c r="BM207" s="165" t="s">
        <v>342</v>
      </c>
    </row>
    <row r="208" spans="1:65" s="2" customFormat="1" ht="11.25" x14ac:dyDescent="0.2">
      <c r="A208" s="34"/>
      <c r="B208" s="35"/>
      <c r="C208" s="34"/>
      <c r="D208" s="167" t="s">
        <v>131</v>
      </c>
      <c r="E208" s="34"/>
      <c r="F208" s="168" t="s">
        <v>343</v>
      </c>
      <c r="G208" s="34"/>
      <c r="H208" s="34"/>
      <c r="I208" s="93"/>
      <c r="J208" s="34"/>
      <c r="K208" s="34"/>
      <c r="L208" s="35"/>
      <c r="M208" s="169"/>
      <c r="N208" s="170"/>
      <c r="O208" s="55"/>
      <c r="P208" s="55"/>
      <c r="Q208" s="55"/>
      <c r="R208" s="55"/>
      <c r="S208" s="55"/>
      <c r="T208" s="56"/>
      <c r="U208" s="34"/>
      <c r="V208" s="34"/>
      <c r="W208" s="34"/>
      <c r="X208" s="34"/>
      <c r="Y208" s="34"/>
      <c r="Z208" s="34"/>
      <c r="AA208" s="34"/>
      <c r="AB208" s="34"/>
      <c r="AC208" s="34"/>
      <c r="AD208" s="34"/>
      <c r="AE208" s="34"/>
      <c r="AT208" s="18" t="s">
        <v>131</v>
      </c>
      <c r="AU208" s="18" t="s">
        <v>88</v>
      </c>
    </row>
    <row r="209" spans="1:65" s="13" customFormat="1" ht="11.25" x14ac:dyDescent="0.2">
      <c r="B209" s="176"/>
      <c r="D209" s="167" t="s">
        <v>175</v>
      </c>
      <c r="E209" s="177" t="s">
        <v>3</v>
      </c>
      <c r="F209" s="178" t="s">
        <v>344</v>
      </c>
      <c r="H209" s="177" t="s">
        <v>3</v>
      </c>
      <c r="I209" s="179"/>
      <c r="L209" s="176"/>
      <c r="M209" s="180"/>
      <c r="N209" s="181"/>
      <c r="O209" s="181"/>
      <c r="P209" s="181"/>
      <c r="Q209" s="181"/>
      <c r="R209" s="181"/>
      <c r="S209" s="181"/>
      <c r="T209" s="182"/>
      <c r="AT209" s="177" t="s">
        <v>175</v>
      </c>
      <c r="AU209" s="177" t="s">
        <v>88</v>
      </c>
      <c r="AV209" s="13" t="s">
        <v>86</v>
      </c>
      <c r="AW209" s="13" t="s">
        <v>39</v>
      </c>
      <c r="AX209" s="13" t="s">
        <v>78</v>
      </c>
      <c r="AY209" s="177" t="s">
        <v>121</v>
      </c>
    </row>
    <row r="210" spans="1:65" s="14" customFormat="1" ht="11.25" x14ac:dyDescent="0.2">
      <c r="B210" s="183"/>
      <c r="D210" s="167" t="s">
        <v>175</v>
      </c>
      <c r="E210" s="184" t="s">
        <v>3</v>
      </c>
      <c r="F210" s="185" t="s">
        <v>336</v>
      </c>
      <c r="H210" s="186">
        <v>45.12</v>
      </c>
      <c r="I210" s="187"/>
      <c r="L210" s="183"/>
      <c r="M210" s="188"/>
      <c r="N210" s="189"/>
      <c r="O210" s="189"/>
      <c r="P210" s="189"/>
      <c r="Q210" s="189"/>
      <c r="R210" s="189"/>
      <c r="S210" s="189"/>
      <c r="T210" s="190"/>
      <c r="AT210" s="184" t="s">
        <v>175</v>
      </c>
      <c r="AU210" s="184" t="s">
        <v>88</v>
      </c>
      <c r="AV210" s="14" t="s">
        <v>88</v>
      </c>
      <c r="AW210" s="14" t="s">
        <v>39</v>
      </c>
      <c r="AX210" s="14" t="s">
        <v>86</v>
      </c>
      <c r="AY210" s="184" t="s">
        <v>121</v>
      </c>
    </row>
    <row r="211" spans="1:65" s="2" customFormat="1" ht="16.5" customHeight="1" x14ac:dyDescent="0.2">
      <c r="A211" s="34"/>
      <c r="B211" s="153"/>
      <c r="C211" s="154" t="s">
        <v>345</v>
      </c>
      <c r="D211" s="154" t="s">
        <v>124</v>
      </c>
      <c r="E211" s="155" t="s">
        <v>346</v>
      </c>
      <c r="F211" s="156" t="s">
        <v>347</v>
      </c>
      <c r="G211" s="157" t="s">
        <v>262</v>
      </c>
      <c r="H211" s="158">
        <v>20.7</v>
      </c>
      <c r="I211" s="159"/>
      <c r="J211" s="160">
        <f>ROUND(I211*H211,2)</f>
        <v>0</v>
      </c>
      <c r="K211" s="156" t="s">
        <v>128</v>
      </c>
      <c r="L211" s="35"/>
      <c r="M211" s="161" t="s">
        <v>3</v>
      </c>
      <c r="N211" s="162" t="s">
        <v>49</v>
      </c>
      <c r="O211" s="55"/>
      <c r="P211" s="163">
        <f>O211*H211</f>
        <v>0</v>
      </c>
      <c r="Q211" s="163">
        <v>0</v>
      </c>
      <c r="R211" s="163">
        <f>Q211*H211</f>
        <v>0</v>
      </c>
      <c r="S211" s="163">
        <v>1.91E-3</v>
      </c>
      <c r="T211" s="164">
        <f>S211*H211</f>
        <v>3.9536999999999996E-2</v>
      </c>
      <c r="U211" s="34"/>
      <c r="V211" s="34"/>
      <c r="W211" s="34"/>
      <c r="X211" s="34"/>
      <c r="Y211" s="34"/>
      <c r="Z211" s="34"/>
      <c r="AA211" s="34"/>
      <c r="AB211" s="34"/>
      <c r="AC211" s="34"/>
      <c r="AD211" s="34"/>
      <c r="AE211" s="34"/>
      <c r="AR211" s="165" t="s">
        <v>286</v>
      </c>
      <c r="AT211" s="165" t="s">
        <v>124</v>
      </c>
      <c r="AU211" s="165" t="s">
        <v>88</v>
      </c>
      <c r="AY211" s="18" t="s">
        <v>121</v>
      </c>
      <c r="BE211" s="166">
        <f>IF(N211="základní",J211,0)</f>
        <v>0</v>
      </c>
      <c r="BF211" s="166">
        <f>IF(N211="snížená",J211,0)</f>
        <v>0</v>
      </c>
      <c r="BG211" s="166">
        <f>IF(N211="zákl. přenesená",J211,0)</f>
        <v>0</v>
      </c>
      <c r="BH211" s="166">
        <f>IF(N211="sníž. přenesená",J211,0)</f>
        <v>0</v>
      </c>
      <c r="BI211" s="166">
        <f>IF(N211="nulová",J211,0)</f>
        <v>0</v>
      </c>
      <c r="BJ211" s="18" t="s">
        <v>86</v>
      </c>
      <c r="BK211" s="166">
        <f>ROUND(I211*H211,2)</f>
        <v>0</v>
      </c>
      <c r="BL211" s="18" t="s">
        <v>286</v>
      </c>
      <c r="BM211" s="165" t="s">
        <v>348</v>
      </c>
    </row>
    <row r="212" spans="1:65" s="2" customFormat="1" ht="11.25" x14ac:dyDescent="0.2">
      <c r="A212" s="34"/>
      <c r="B212" s="35"/>
      <c r="C212" s="34"/>
      <c r="D212" s="167" t="s">
        <v>131</v>
      </c>
      <c r="E212" s="34"/>
      <c r="F212" s="168" t="s">
        <v>349</v>
      </c>
      <c r="G212" s="34"/>
      <c r="H212" s="34"/>
      <c r="I212" s="93"/>
      <c r="J212" s="34"/>
      <c r="K212" s="34"/>
      <c r="L212" s="35"/>
      <c r="M212" s="169"/>
      <c r="N212" s="170"/>
      <c r="O212" s="55"/>
      <c r="P212" s="55"/>
      <c r="Q212" s="55"/>
      <c r="R212" s="55"/>
      <c r="S212" s="55"/>
      <c r="T212" s="56"/>
      <c r="U212" s="34"/>
      <c r="V212" s="34"/>
      <c r="W212" s="34"/>
      <c r="X212" s="34"/>
      <c r="Y212" s="34"/>
      <c r="Z212" s="34"/>
      <c r="AA212" s="34"/>
      <c r="AB212" s="34"/>
      <c r="AC212" s="34"/>
      <c r="AD212" s="34"/>
      <c r="AE212" s="34"/>
      <c r="AT212" s="18" t="s">
        <v>131</v>
      </c>
      <c r="AU212" s="18" t="s">
        <v>88</v>
      </c>
    </row>
    <row r="213" spans="1:65" s="13" customFormat="1" ht="11.25" x14ac:dyDescent="0.2">
      <c r="B213" s="176"/>
      <c r="D213" s="167" t="s">
        <v>175</v>
      </c>
      <c r="E213" s="177" t="s">
        <v>3</v>
      </c>
      <c r="F213" s="178" t="s">
        <v>350</v>
      </c>
      <c r="H213" s="177" t="s">
        <v>3</v>
      </c>
      <c r="I213" s="179"/>
      <c r="L213" s="176"/>
      <c r="M213" s="180"/>
      <c r="N213" s="181"/>
      <c r="O213" s="181"/>
      <c r="P213" s="181"/>
      <c r="Q213" s="181"/>
      <c r="R213" s="181"/>
      <c r="S213" s="181"/>
      <c r="T213" s="182"/>
      <c r="AT213" s="177" t="s">
        <v>175</v>
      </c>
      <c r="AU213" s="177" t="s">
        <v>88</v>
      </c>
      <c r="AV213" s="13" t="s">
        <v>86</v>
      </c>
      <c r="AW213" s="13" t="s">
        <v>39</v>
      </c>
      <c r="AX213" s="13" t="s">
        <v>78</v>
      </c>
      <c r="AY213" s="177" t="s">
        <v>121</v>
      </c>
    </row>
    <row r="214" spans="1:65" s="14" customFormat="1" ht="11.25" x14ac:dyDescent="0.2">
      <c r="B214" s="183"/>
      <c r="D214" s="167" t="s">
        <v>175</v>
      </c>
      <c r="E214" s="184" t="s">
        <v>3</v>
      </c>
      <c r="F214" s="185" t="s">
        <v>351</v>
      </c>
      <c r="H214" s="186">
        <v>20.7</v>
      </c>
      <c r="I214" s="187"/>
      <c r="L214" s="183"/>
      <c r="M214" s="188"/>
      <c r="N214" s="189"/>
      <c r="O214" s="189"/>
      <c r="P214" s="189"/>
      <c r="Q214" s="189"/>
      <c r="R214" s="189"/>
      <c r="S214" s="189"/>
      <c r="T214" s="190"/>
      <c r="AT214" s="184" t="s">
        <v>175</v>
      </c>
      <c r="AU214" s="184" t="s">
        <v>88</v>
      </c>
      <c r="AV214" s="14" t="s">
        <v>88</v>
      </c>
      <c r="AW214" s="14" t="s">
        <v>39</v>
      </c>
      <c r="AX214" s="14" t="s">
        <v>86</v>
      </c>
      <c r="AY214" s="184" t="s">
        <v>121</v>
      </c>
    </row>
    <row r="215" spans="1:65" s="2" customFormat="1" ht="16.5" customHeight="1" x14ac:dyDescent="0.2">
      <c r="A215" s="34"/>
      <c r="B215" s="153"/>
      <c r="C215" s="154" t="s">
        <v>352</v>
      </c>
      <c r="D215" s="154" t="s">
        <v>124</v>
      </c>
      <c r="E215" s="155" t="s">
        <v>353</v>
      </c>
      <c r="F215" s="156" t="s">
        <v>354</v>
      </c>
      <c r="G215" s="157" t="s">
        <v>262</v>
      </c>
      <c r="H215" s="158">
        <v>1.5</v>
      </c>
      <c r="I215" s="159"/>
      <c r="J215" s="160">
        <f>ROUND(I215*H215,2)</f>
        <v>0</v>
      </c>
      <c r="K215" s="156" t="s">
        <v>128</v>
      </c>
      <c r="L215" s="35"/>
      <c r="M215" s="161" t="s">
        <v>3</v>
      </c>
      <c r="N215" s="162" t="s">
        <v>49</v>
      </c>
      <c r="O215" s="55"/>
      <c r="P215" s="163">
        <f>O215*H215</f>
        <v>0</v>
      </c>
      <c r="Q215" s="163">
        <v>0</v>
      </c>
      <c r="R215" s="163">
        <f>Q215*H215</f>
        <v>0</v>
      </c>
      <c r="S215" s="163">
        <v>1.67E-3</v>
      </c>
      <c r="T215" s="164">
        <f>S215*H215</f>
        <v>2.5050000000000003E-3</v>
      </c>
      <c r="U215" s="34"/>
      <c r="V215" s="34"/>
      <c r="W215" s="34"/>
      <c r="X215" s="34"/>
      <c r="Y215" s="34"/>
      <c r="Z215" s="34"/>
      <c r="AA215" s="34"/>
      <c r="AB215" s="34"/>
      <c r="AC215" s="34"/>
      <c r="AD215" s="34"/>
      <c r="AE215" s="34"/>
      <c r="AR215" s="165" t="s">
        <v>286</v>
      </c>
      <c r="AT215" s="165" t="s">
        <v>124</v>
      </c>
      <c r="AU215" s="165" t="s">
        <v>88</v>
      </c>
      <c r="AY215" s="18" t="s">
        <v>121</v>
      </c>
      <c r="BE215" s="166">
        <f>IF(N215="základní",J215,0)</f>
        <v>0</v>
      </c>
      <c r="BF215" s="166">
        <f>IF(N215="snížená",J215,0)</f>
        <v>0</v>
      </c>
      <c r="BG215" s="166">
        <f>IF(N215="zákl. přenesená",J215,0)</f>
        <v>0</v>
      </c>
      <c r="BH215" s="166">
        <f>IF(N215="sníž. přenesená",J215,0)</f>
        <v>0</v>
      </c>
      <c r="BI215" s="166">
        <f>IF(N215="nulová",J215,0)</f>
        <v>0</v>
      </c>
      <c r="BJ215" s="18" t="s">
        <v>86</v>
      </c>
      <c r="BK215" s="166">
        <f>ROUND(I215*H215,2)</f>
        <v>0</v>
      </c>
      <c r="BL215" s="18" t="s">
        <v>286</v>
      </c>
      <c r="BM215" s="165" t="s">
        <v>355</v>
      </c>
    </row>
    <row r="216" spans="1:65" s="2" customFormat="1" ht="11.25" x14ac:dyDescent="0.2">
      <c r="A216" s="34"/>
      <c r="B216" s="35"/>
      <c r="C216" s="34"/>
      <c r="D216" s="167" t="s">
        <v>131</v>
      </c>
      <c r="E216" s="34"/>
      <c r="F216" s="168" t="s">
        <v>356</v>
      </c>
      <c r="G216" s="34"/>
      <c r="H216" s="34"/>
      <c r="I216" s="93"/>
      <c r="J216" s="34"/>
      <c r="K216" s="34"/>
      <c r="L216" s="35"/>
      <c r="M216" s="169"/>
      <c r="N216" s="170"/>
      <c r="O216" s="55"/>
      <c r="P216" s="55"/>
      <c r="Q216" s="55"/>
      <c r="R216" s="55"/>
      <c r="S216" s="55"/>
      <c r="T216" s="56"/>
      <c r="U216" s="34"/>
      <c r="V216" s="34"/>
      <c r="W216" s="34"/>
      <c r="X216" s="34"/>
      <c r="Y216" s="34"/>
      <c r="Z216" s="34"/>
      <c r="AA216" s="34"/>
      <c r="AB216" s="34"/>
      <c r="AC216" s="34"/>
      <c r="AD216" s="34"/>
      <c r="AE216" s="34"/>
      <c r="AT216" s="18" t="s">
        <v>131</v>
      </c>
      <c r="AU216" s="18" t="s">
        <v>88</v>
      </c>
    </row>
    <row r="217" spans="1:65" s="13" customFormat="1" ht="11.25" x14ac:dyDescent="0.2">
      <c r="B217" s="176"/>
      <c r="D217" s="167" t="s">
        <v>175</v>
      </c>
      <c r="E217" s="177" t="s">
        <v>3</v>
      </c>
      <c r="F217" s="178" t="s">
        <v>357</v>
      </c>
      <c r="H217" s="177" t="s">
        <v>3</v>
      </c>
      <c r="I217" s="179"/>
      <c r="L217" s="176"/>
      <c r="M217" s="180"/>
      <c r="N217" s="181"/>
      <c r="O217" s="181"/>
      <c r="P217" s="181"/>
      <c r="Q217" s="181"/>
      <c r="R217" s="181"/>
      <c r="S217" s="181"/>
      <c r="T217" s="182"/>
      <c r="AT217" s="177" t="s">
        <v>175</v>
      </c>
      <c r="AU217" s="177" t="s">
        <v>88</v>
      </c>
      <c r="AV217" s="13" t="s">
        <v>86</v>
      </c>
      <c r="AW217" s="13" t="s">
        <v>39</v>
      </c>
      <c r="AX217" s="13" t="s">
        <v>78</v>
      </c>
      <c r="AY217" s="177" t="s">
        <v>121</v>
      </c>
    </row>
    <row r="218" spans="1:65" s="14" customFormat="1" ht="11.25" x14ac:dyDescent="0.2">
      <c r="B218" s="183"/>
      <c r="D218" s="167" t="s">
        <v>175</v>
      </c>
      <c r="E218" s="184" t="s">
        <v>3</v>
      </c>
      <c r="F218" s="185" t="s">
        <v>358</v>
      </c>
      <c r="H218" s="186">
        <v>1.5</v>
      </c>
      <c r="I218" s="187"/>
      <c r="L218" s="183"/>
      <c r="M218" s="188"/>
      <c r="N218" s="189"/>
      <c r="O218" s="189"/>
      <c r="P218" s="189"/>
      <c r="Q218" s="189"/>
      <c r="R218" s="189"/>
      <c r="S218" s="189"/>
      <c r="T218" s="190"/>
      <c r="AT218" s="184" t="s">
        <v>175</v>
      </c>
      <c r="AU218" s="184" t="s">
        <v>88</v>
      </c>
      <c r="AV218" s="14" t="s">
        <v>88</v>
      </c>
      <c r="AW218" s="14" t="s">
        <v>39</v>
      </c>
      <c r="AX218" s="14" t="s">
        <v>86</v>
      </c>
      <c r="AY218" s="184" t="s">
        <v>121</v>
      </c>
    </row>
    <row r="219" spans="1:65" s="2" customFormat="1" ht="16.5" customHeight="1" x14ac:dyDescent="0.2">
      <c r="A219" s="34"/>
      <c r="B219" s="153"/>
      <c r="C219" s="154" t="s">
        <v>359</v>
      </c>
      <c r="D219" s="154" t="s">
        <v>124</v>
      </c>
      <c r="E219" s="155" t="s">
        <v>360</v>
      </c>
      <c r="F219" s="156" t="s">
        <v>361</v>
      </c>
      <c r="G219" s="157" t="s">
        <v>262</v>
      </c>
      <c r="H219" s="158">
        <v>6.7</v>
      </c>
      <c r="I219" s="159"/>
      <c r="J219" s="160">
        <f>ROUND(I219*H219,2)</f>
        <v>0</v>
      </c>
      <c r="K219" s="156" t="s">
        <v>128</v>
      </c>
      <c r="L219" s="35"/>
      <c r="M219" s="161" t="s">
        <v>3</v>
      </c>
      <c r="N219" s="162" t="s">
        <v>49</v>
      </c>
      <c r="O219" s="55"/>
      <c r="P219" s="163">
        <f>O219*H219</f>
        <v>0</v>
      </c>
      <c r="Q219" s="163">
        <v>0</v>
      </c>
      <c r="R219" s="163">
        <f>Q219*H219</f>
        <v>0</v>
      </c>
      <c r="S219" s="163">
        <v>2.5999999999999999E-3</v>
      </c>
      <c r="T219" s="164">
        <f>S219*H219</f>
        <v>1.7419999999999998E-2</v>
      </c>
      <c r="U219" s="34"/>
      <c r="V219" s="34"/>
      <c r="W219" s="34"/>
      <c r="X219" s="34"/>
      <c r="Y219" s="34"/>
      <c r="Z219" s="34"/>
      <c r="AA219" s="34"/>
      <c r="AB219" s="34"/>
      <c r="AC219" s="34"/>
      <c r="AD219" s="34"/>
      <c r="AE219" s="34"/>
      <c r="AR219" s="165" t="s">
        <v>286</v>
      </c>
      <c r="AT219" s="165" t="s">
        <v>124</v>
      </c>
      <c r="AU219" s="165" t="s">
        <v>88</v>
      </c>
      <c r="AY219" s="18" t="s">
        <v>121</v>
      </c>
      <c r="BE219" s="166">
        <f>IF(N219="základní",J219,0)</f>
        <v>0</v>
      </c>
      <c r="BF219" s="166">
        <f>IF(N219="snížená",J219,0)</f>
        <v>0</v>
      </c>
      <c r="BG219" s="166">
        <f>IF(N219="zákl. přenesená",J219,0)</f>
        <v>0</v>
      </c>
      <c r="BH219" s="166">
        <f>IF(N219="sníž. přenesená",J219,0)</f>
        <v>0</v>
      </c>
      <c r="BI219" s="166">
        <f>IF(N219="nulová",J219,0)</f>
        <v>0</v>
      </c>
      <c r="BJ219" s="18" t="s">
        <v>86</v>
      </c>
      <c r="BK219" s="166">
        <f>ROUND(I219*H219,2)</f>
        <v>0</v>
      </c>
      <c r="BL219" s="18" t="s">
        <v>286</v>
      </c>
      <c r="BM219" s="165" t="s">
        <v>362</v>
      </c>
    </row>
    <row r="220" spans="1:65" s="2" customFormat="1" ht="11.25" x14ac:dyDescent="0.2">
      <c r="A220" s="34"/>
      <c r="B220" s="35"/>
      <c r="C220" s="34"/>
      <c r="D220" s="167" t="s">
        <v>131</v>
      </c>
      <c r="E220" s="34"/>
      <c r="F220" s="168" t="s">
        <v>363</v>
      </c>
      <c r="G220" s="34"/>
      <c r="H220" s="34"/>
      <c r="I220" s="93"/>
      <c r="J220" s="34"/>
      <c r="K220" s="34"/>
      <c r="L220" s="35"/>
      <c r="M220" s="169"/>
      <c r="N220" s="170"/>
      <c r="O220" s="55"/>
      <c r="P220" s="55"/>
      <c r="Q220" s="55"/>
      <c r="R220" s="55"/>
      <c r="S220" s="55"/>
      <c r="T220" s="56"/>
      <c r="U220" s="34"/>
      <c r="V220" s="34"/>
      <c r="W220" s="34"/>
      <c r="X220" s="34"/>
      <c r="Y220" s="34"/>
      <c r="Z220" s="34"/>
      <c r="AA220" s="34"/>
      <c r="AB220" s="34"/>
      <c r="AC220" s="34"/>
      <c r="AD220" s="34"/>
      <c r="AE220" s="34"/>
      <c r="AT220" s="18" t="s">
        <v>131</v>
      </c>
      <c r="AU220" s="18" t="s">
        <v>88</v>
      </c>
    </row>
    <row r="221" spans="1:65" s="13" customFormat="1" ht="11.25" x14ac:dyDescent="0.2">
      <c r="B221" s="176"/>
      <c r="D221" s="167" t="s">
        <v>175</v>
      </c>
      <c r="E221" s="177" t="s">
        <v>3</v>
      </c>
      <c r="F221" s="178" t="s">
        <v>364</v>
      </c>
      <c r="H221" s="177" t="s">
        <v>3</v>
      </c>
      <c r="I221" s="179"/>
      <c r="L221" s="176"/>
      <c r="M221" s="180"/>
      <c r="N221" s="181"/>
      <c r="O221" s="181"/>
      <c r="P221" s="181"/>
      <c r="Q221" s="181"/>
      <c r="R221" s="181"/>
      <c r="S221" s="181"/>
      <c r="T221" s="182"/>
      <c r="AT221" s="177" t="s">
        <v>175</v>
      </c>
      <c r="AU221" s="177" t="s">
        <v>88</v>
      </c>
      <c r="AV221" s="13" t="s">
        <v>86</v>
      </c>
      <c r="AW221" s="13" t="s">
        <v>39</v>
      </c>
      <c r="AX221" s="13" t="s">
        <v>78</v>
      </c>
      <c r="AY221" s="177" t="s">
        <v>121</v>
      </c>
    </row>
    <row r="222" spans="1:65" s="14" customFormat="1" ht="11.25" x14ac:dyDescent="0.2">
      <c r="B222" s="183"/>
      <c r="D222" s="167" t="s">
        <v>175</v>
      </c>
      <c r="E222" s="184" t="s">
        <v>3</v>
      </c>
      <c r="F222" s="185" t="s">
        <v>365</v>
      </c>
      <c r="H222" s="186">
        <v>6.7</v>
      </c>
      <c r="I222" s="187"/>
      <c r="L222" s="183"/>
      <c r="M222" s="188"/>
      <c r="N222" s="189"/>
      <c r="O222" s="189"/>
      <c r="P222" s="189"/>
      <c r="Q222" s="189"/>
      <c r="R222" s="189"/>
      <c r="S222" s="189"/>
      <c r="T222" s="190"/>
      <c r="AT222" s="184" t="s">
        <v>175</v>
      </c>
      <c r="AU222" s="184" t="s">
        <v>88</v>
      </c>
      <c r="AV222" s="14" t="s">
        <v>88</v>
      </c>
      <c r="AW222" s="14" t="s">
        <v>39</v>
      </c>
      <c r="AX222" s="14" t="s">
        <v>86</v>
      </c>
      <c r="AY222" s="184" t="s">
        <v>121</v>
      </c>
    </row>
    <row r="223" spans="1:65" s="2" customFormat="1" ht="16.5" customHeight="1" x14ac:dyDescent="0.2">
      <c r="A223" s="34"/>
      <c r="B223" s="153"/>
      <c r="C223" s="154" t="s">
        <v>366</v>
      </c>
      <c r="D223" s="154" t="s">
        <v>124</v>
      </c>
      <c r="E223" s="155" t="s">
        <v>367</v>
      </c>
      <c r="F223" s="156" t="s">
        <v>368</v>
      </c>
      <c r="G223" s="157" t="s">
        <v>262</v>
      </c>
      <c r="H223" s="158">
        <v>3.35</v>
      </c>
      <c r="I223" s="159"/>
      <c r="J223" s="160">
        <f>ROUND(I223*H223,2)</f>
        <v>0</v>
      </c>
      <c r="K223" s="156" t="s">
        <v>128</v>
      </c>
      <c r="L223" s="35"/>
      <c r="M223" s="161" t="s">
        <v>3</v>
      </c>
      <c r="N223" s="162" t="s">
        <v>49</v>
      </c>
      <c r="O223" s="55"/>
      <c r="P223" s="163">
        <f>O223*H223</f>
        <v>0</v>
      </c>
      <c r="Q223" s="163">
        <v>0</v>
      </c>
      <c r="R223" s="163">
        <f>Q223*H223</f>
        <v>0</v>
      </c>
      <c r="S223" s="163">
        <v>3.9399999999999999E-3</v>
      </c>
      <c r="T223" s="164">
        <f>S223*H223</f>
        <v>1.3199000000000001E-2</v>
      </c>
      <c r="U223" s="34"/>
      <c r="V223" s="34"/>
      <c r="W223" s="34"/>
      <c r="X223" s="34"/>
      <c r="Y223" s="34"/>
      <c r="Z223" s="34"/>
      <c r="AA223" s="34"/>
      <c r="AB223" s="34"/>
      <c r="AC223" s="34"/>
      <c r="AD223" s="34"/>
      <c r="AE223" s="34"/>
      <c r="AR223" s="165" t="s">
        <v>286</v>
      </c>
      <c r="AT223" s="165" t="s">
        <v>124</v>
      </c>
      <c r="AU223" s="165" t="s">
        <v>88</v>
      </c>
      <c r="AY223" s="18" t="s">
        <v>121</v>
      </c>
      <c r="BE223" s="166">
        <f>IF(N223="základní",J223,0)</f>
        <v>0</v>
      </c>
      <c r="BF223" s="166">
        <f>IF(N223="snížená",J223,0)</f>
        <v>0</v>
      </c>
      <c r="BG223" s="166">
        <f>IF(N223="zákl. přenesená",J223,0)</f>
        <v>0</v>
      </c>
      <c r="BH223" s="166">
        <f>IF(N223="sníž. přenesená",J223,0)</f>
        <v>0</v>
      </c>
      <c r="BI223" s="166">
        <f>IF(N223="nulová",J223,0)</f>
        <v>0</v>
      </c>
      <c r="BJ223" s="18" t="s">
        <v>86</v>
      </c>
      <c r="BK223" s="166">
        <f>ROUND(I223*H223,2)</f>
        <v>0</v>
      </c>
      <c r="BL223" s="18" t="s">
        <v>286</v>
      </c>
      <c r="BM223" s="165" t="s">
        <v>369</v>
      </c>
    </row>
    <row r="224" spans="1:65" s="2" customFormat="1" ht="11.25" x14ac:dyDescent="0.2">
      <c r="A224" s="34"/>
      <c r="B224" s="35"/>
      <c r="C224" s="34"/>
      <c r="D224" s="167" t="s">
        <v>131</v>
      </c>
      <c r="E224" s="34"/>
      <c r="F224" s="168" t="s">
        <v>370</v>
      </c>
      <c r="G224" s="34"/>
      <c r="H224" s="34"/>
      <c r="I224" s="93"/>
      <c r="J224" s="34"/>
      <c r="K224" s="34"/>
      <c r="L224" s="35"/>
      <c r="M224" s="169"/>
      <c r="N224" s="170"/>
      <c r="O224" s="55"/>
      <c r="P224" s="55"/>
      <c r="Q224" s="55"/>
      <c r="R224" s="55"/>
      <c r="S224" s="55"/>
      <c r="T224" s="56"/>
      <c r="U224" s="34"/>
      <c r="V224" s="34"/>
      <c r="W224" s="34"/>
      <c r="X224" s="34"/>
      <c r="Y224" s="34"/>
      <c r="Z224" s="34"/>
      <c r="AA224" s="34"/>
      <c r="AB224" s="34"/>
      <c r="AC224" s="34"/>
      <c r="AD224" s="34"/>
      <c r="AE224" s="34"/>
      <c r="AT224" s="18" t="s">
        <v>131</v>
      </c>
      <c r="AU224" s="18" t="s">
        <v>88</v>
      </c>
    </row>
    <row r="225" spans="1:65" s="13" customFormat="1" ht="11.25" x14ac:dyDescent="0.2">
      <c r="B225" s="176"/>
      <c r="D225" s="167" t="s">
        <v>175</v>
      </c>
      <c r="E225" s="177" t="s">
        <v>3</v>
      </c>
      <c r="F225" s="178" t="s">
        <v>371</v>
      </c>
      <c r="H225" s="177" t="s">
        <v>3</v>
      </c>
      <c r="I225" s="179"/>
      <c r="L225" s="176"/>
      <c r="M225" s="180"/>
      <c r="N225" s="181"/>
      <c r="O225" s="181"/>
      <c r="P225" s="181"/>
      <c r="Q225" s="181"/>
      <c r="R225" s="181"/>
      <c r="S225" s="181"/>
      <c r="T225" s="182"/>
      <c r="AT225" s="177" t="s">
        <v>175</v>
      </c>
      <c r="AU225" s="177" t="s">
        <v>88</v>
      </c>
      <c r="AV225" s="13" t="s">
        <v>86</v>
      </c>
      <c r="AW225" s="13" t="s">
        <v>39</v>
      </c>
      <c r="AX225" s="13" t="s">
        <v>78</v>
      </c>
      <c r="AY225" s="177" t="s">
        <v>121</v>
      </c>
    </row>
    <row r="226" spans="1:65" s="14" customFormat="1" ht="11.25" x14ac:dyDescent="0.2">
      <c r="B226" s="183"/>
      <c r="D226" s="167" t="s">
        <v>175</v>
      </c>
      <c r="E226" s="184" t="s">
        <v>3</v>
      </c>
      <c r="F226" s="185" t="s">
        <v>372</v>
      </c>
      <c r="H226" s="186">
        <v>3.35</v>
      </c>
      <c r="I226" s="187"/>
      <c r="L226" s="183"/>
      <c r="M226" s="188"/>
      <c r="N226" s="189"/>
      <c r="O226" s="189"/>
      <c r="P226" s="189"/>
      <c r="Q226" s="189"/>
      <c r="R226" s="189"/>
      <c r="S226" s="189"/>
      <c r="T226" s="190"/>
      <c r="AT226" s="184" t="s">
        <v>175</v>
      </c>
      <c r="AU226" s="184" t="s">
        <v>88</v>
      </c>
      <c r="AV226" s="14" t="s">
        <v>88</v>
      </c>
      <c r="AW226" s="14" t="s">
        <v>39</v>
      </c>
      <c r="AX226" s="14" t="s">
        <v>86</v>
      </c>
      <c r="AY226" s="184" t="s">
        <v>121</v>
      </c>
    </row>
    <row r="227" spans="1:65" s="12" customFormat="1" ht="22.9" customHeight="1" x14ac:dyDescent="0.2">
      <c r="B227" s="140"/>
      <c r="D227" s="141" t="s">
        <v>77</v>
      </c>
      <c r="E227" s="151" t="s">
        <v>373</v>
      </c>
      <c r="F227" s="151" t="s">
        <v>374</v>
      </c>
      <c r="I227" s="143"/>
      <c r="J227" s="152">
        <f>BK227</f>
        <v>0</v>
      </c>
      <c r="L227" s="140"/>
      <c r="M227" s="145"/>
      <c r="N227" s="146"/>
      <c r="O227" s="146"/>
      <c r="P227" s="147">
        <f>SUM(P228:P231)</f>
        <v>0</v>
      </c>
      <c r="Q227" s="146"/>
      <c r="R227" s="147">
        <f>SUM(R228:R231)</f>
        <v>0</v>
      </c>
      <c r="S227" s="146"/>
      <c r="T227" s="148">
        <f>SUM(T228:T231)</f>
        <v>5.8655999999999995E-3</v>
      </c>
      <c r="AR227" s="141" t="s">
        <v>88</v>
      </c>
      <c r="AT227" s="149" t="s">
        <v>77</v>
      </c>
      <c r="AU227" s="149" t="s">
        <v>86</v>
      </c>
      <c r="AY227" s="141" t="s">
        <v>121</v>
      </c>
      <c r="BK227" s="150">
        <f>SUM(BK228:BK231)</f>
        <v>0</v>
      </c>
    </row>
    <row r="228" spans="1:65" s="2" customFormat="1" ht="16.5" customHeight="1" x14ac:dyDescent="0.2">
      <c r="A228" s="34"/>
      <c r="B228" s="153"/>
      <c r="C228" s="154" t="s">
        <v>375</v>
      </c>
      <c r="D228" s="154" t="s">
        <v>124</v>
      </c>
      <c r="E228" s="155" t="s">
        <v>376</v>
      </c>
      <c r="F228" s="156" t="s">
        <v>377</v>
      </c>
      <c r="G228" s="157" t="s">
        <v>169</v>
      </c>
      <c r="H228" s="158">
        <v>45.12</v>
      </c>
      <c r="I228" s="159"/>
      <c r="J228" s="160">
        <f>ROUND(I228*H228,2)</f>
        <v>0</v>
      </c>
      <c r="K228" s="156" t="s">
        <v>128</v>
      </c>
      <c r="L228" s="35"/>
      <c r="M228" s="161" t="s">
        <v>3</v>
      </c>
      <c r="N228" s="162" t="s">
        <v>49</v>
      </c>
      <c r="O228" s="55"/>
      <c r="P228" s="163">
        <f>O228*H228</f>
        <v>0</v>
      </c>
      <c r="Q228" s="163">
        <v>0</v>
      </c>
      <c r="R228" s="163">
        <f>Q228*H228</f>
        <v>0</v>
      </c>
      <c r="S228" s="163">
        <v>1.2999999999999999E-4</v>
      </c>
      <c r="T228" s="164">
        <f>S228*H228</f>
        <v>5.8655999999999995E-3</v>
      </c>
      <c r="U228" s="34"/>
      <c r="V228" s="34"/>
      <c r="W228" s="34"/>
      <c r="X228" s="34"/>
      <c r="Y228" s="34"/>
      <c r="Z228" s="34"/>
      <c r="AA228" s="34"/>
      <c r="AB228" s="34"/>
      <c r="AC228" s="34"/>
      <c r="AD228" s="34"/>
      <c r="AE228" s="34"/>
      <c r="AR228" s="165" t="s">
        <v>286</v>
      </c>
      <c r="AT228" s="165" t="s">
        <v>124</v>
      </c>
      <c r="AU228" s="165" t="s">
        <v>88</v>
      </c>
      <c r="AY228" s="18" t="s">
        <v>121</v>
      </c>
      <c r="BE228" s="166">
        <f>IF(N228="základní",J228,0)</f>
        <v>0</v>
      </c>
      <c r="BF228" s="166">
        <f>IF(N228="snížená",J228,0)</f>
        <v>0</v>
      </c>
      <c r="BG228" s="166">
        <f>IF(N228="zákl. přenesená",J228,0)</f>
        <v>0</v>
      </c>
      <c r="BH228" s="166">
        <f>IF(N228="sníž. přenesená",J228,0)</f>
        <v>0</v>
      </c>
      <c r="BI228" s="166">
        <f>IF(N228="nulová",J228,0)</f>
        <v>0</v>
      </c>
      <c r="BJ228" s="18" t="s">
        <v>86</v>
      </c>
      <c r="BK228" s="166">
        <f>ROUND(I228*H228,2)</f>
        <v>0</v>
      </c>
      <c r="BL228" s="18" t="s">
        <v>286</v>
      </c>
      <c r="BM228" s="165" t="s">
        <v>378</v>
      </c>
    </row>
    <row r="229" spans="1:65" s="2" customFormat="1" ht="11.25" x14ac:dyDescent="0.2">
      <c r="A229" s="34"/>
      <c r="B229" s="35"/>
      <c r="C229" s="34"/>
      <c r="D229" s="167" t="s">
        <v>131</v>
      </c>
      <c r="E229" s="34"/>
      <c r="F229" s="168" t="s">
        <v>377</v>
      </c>
      <c r="G229" s="34"/>
      <c r="H229" s="34"/>
      <c r="I229" s="93"/>
      <c r="J229" s="34"/>
      <c r="K229" s="34"/>
      <c r="L229" s="35"/>
      <c r="M229" s="169"/>
      <c r="N229" s="170"/>
      <c r="O229" s="55"/>
      <c r="P229" s="55"/>
      <c r="Q229" s="55"/>
      <c r="R229" s="55"/>
      <c r="S229" s="55"/>
      <c r="T229" s="56"/>
      <c r="U229" s="34"/>
      <c r="V229" s="34"/>
      <c r="W229" s="34"/>
      <c r="X229" s="34"/>
      <c r="Y229" s="34"/>
      <c r="Z229" s="34"/>
      <c r="AA229" s="34"/>
      <c r="AB229" s="34"/>
      <c r="AC229" s="34"/>
      <c r="AD229" s="34"/>
      <c r="AE229" s="34"/>
      <c r="AT229" s="18" t="s">
        <v>131</v>
      </c>
      <c r="AU229" s="18" t="s">
        <v>88</v>
      </c>
    </row>
    <row r="230" spans="1:65" s="13" customFormat="1" ht="11.25" x14ac:dyDescent="0.2">
      <c r="B230" s="176"/>
      <c r="D230" s="167" t="s">
        <v>175</v>
      </c>
      <c r="E230" s="177" t="s">
        <v>3</v>
      </c>
      <c r="F230" s="178" t="s">
        <v>379</v>
      </c>
      <c r="H230" s="177" t="s">
        <v>3</v>
      </c>
      <c r="I230" s="179"/>
      <c r="L230" s="176"/>
      <c r="M230" s="180"/>
      <c r="N230" s="181"/>
      <c r="O230" s="181"/>
      <c r="P230" s="181"/>
      <c r="Q230" s="181"/>
      <c r="R230" s="181"/>
      <c r="S230" s="181"/>
      <c r="T230" s="182"/>
      <c r="AT230" s="177" t="s">
        <v>175</v>
      </c>
      <c r="AU230" s="177" t="s">
        <v>88</v>
      </c>
      <c r="AV230" s="13" t="s">
        <v>86</v>
      </c>
      <c r="AW230" s="13" t="s">
        <v>39</v>
      </c>
      <c r="AX230" s="13" t="s">
        <v>78</v>
      </c>
      <c r="AY230" s="177" t="s">
        <v>121</v>
      </c>
    </row>
    <row r="231" spans="1:65" s="14" customFormat="1" ht="11.25" x14ac:dyDescent="0.2">
      <c r="B231" s="183"/>
      <c r="D231" s="167" t="s">
        <v>175</v>
      </c>
      <c r="E231" s="184" t="s">
        <v>3</v>
      </c>
      <c r="F231" s="185" t="s">
        <v>336</v>
      </c>
      <c r="H231" s="186">
        <v>45.12</v>
      </c>
      <c r="I231" s="187"/>
      <c r="L231" s="183"/>
      <c r="M231" s="188"/>
      <c r="N231" s="189"/>
      <c r="O231" s="189"/>
      <c r="P231" s="189"/>
      <c r="Q231" s="189"/>
      <c r="R231" s="189"/>
      <c r="S231" s="189"/>
      <c r="T231" s="190"/>
      <c r="AT231" s="184" t="s">
        <v>175</v>
      </c>
      <c r="AU231" s="184" t="s">
        <v>88</v>
      </c>
      <c r="AV231" s="14" t="s">
        <v>88</v>
      </c>
      <c r="AW231" s="14" t="s">
        <v>39</v>
      </c>
      <c r="AX231" s="14" t="s">
        <v>86</v>
      </c>
      <c r="AY231" s="184" t="s">
        <v>121</v>
      </c>
    </row>
    <row r="232" spans="1:65" s="12" customFormat="1" ht="22.9" customHeight="1" x14ac:dyDescent="0.2">
      <c r="B232" s="140"/>
      <c r="D232" s="141" t="s">
        <v>77</v>
      </c>
      <c r="E232" s="151" t="s">
        <v>380</v>
      </c>
      <c r="F232" s="151" t="s">
        <v>381</v>
      </c>
      <c r="I232" s="143"/>
      <c r="J232" s="152">
        <f>BK232</f>
        <v>0</v>
      </c>
      <c r="L232" s="140"/>
      <c r="M232" s="145"/>
      <c r="N232" s="146"/>
      <c r="O232" s="146"/>
      <c r="P232" s="147">
        <f>SUM(P233:P236)</f>
        <v>0</v>
      </c>
      <c r="Q232" s="146"/>
      <c r="R232" s="147">
        <f>SUM(R233:R236)</f>
        <v>0</v>
      </c>
      <c r="S232" s="146"/>
      <c r="T232" s="148">
        <f>SUM(T233:T236)</f>
        <v>0</v>
      </c>
      <c r="AR232" s="141" t="s">
        <v>88</v>
      </c>
      <c r="AT232" s="149" t="s">
        <v>77</v>
      </c>
      <c r="AU232" s="149" t="s">
        <v>86</v>
      </c>
      <c r="AY232" s="141" t="s">
        <v>121</v>
      </c>
      <c r="BK232" s="150">
        <f>SUM(BK233:BK236)</f>
        <v>0</v>
      </c>
    </row>
    <row r="233" spans="1:65" s="2" customFormat="1" ht="16.5" customHeight="1" x14ac:dyDescent="0.2">
      <c r="A233" s="34"/>
      <c r="B233" s="153"/>
      <c r="C233" s="154" t="s">
        <v>382</v>
      </c>
      <c r="D233" s="154" t="s">
        <v>124</v>
      </c>
      <c r="E233" s="155" t="s">
        <v>383</v>
      </c>
      <c r="F233" s="156" t="s">
        <v>384</v>
      </c>
      <c r="G233" s="157" t="s">
        <v>385</v>
      </c>
      <c r="H233" s="158">
        <v>4</v>
      </c>
      <c r="I233" s="159"/>
      <c r="J233" s="160">
        <f>ROUND(I233*H233,2)</f>
        <v>0</v>
      </c>
      <c r="K233" s="156" t="s">
        <v>128</v>
      </c>
      <c r="L233" s="35"/>
      <c r="M233" s="161" t="s">
        <v>3</v>
      </c>
      <c r="N233" s="162" t="s">
        <v>49</v>
      </c>
      <c r="O233" s="55"/>
      <c r="P233" s="163">
        <f>O233*H233</f>
        <v>0</v>
      </c>
      <c r="Q233" s="163">
        <v>0</v>
      </c>
      <c r="R233" s="163">
        <f>Q233*H233</f>
        <v>0</v>
      </c>
      <c r="S233" s="163">
        <v>0</v>
      </c>
      <c r="T233" s="164">
        <f>S233*H233</f>
        <v>0</v>
      </c>
      <c r="U233" s="34"/>
      <c r="V233" s="34"/>
      <c r="W233" s="34"/>
      <c r="X233" s="34"/>
      <c r="Y233" s="34"/>
      <c r="Z233" s="34"/>
      <c r="AA233" s="34"/>
      <c r="AB233" s="34"/>
      <c r="AC233" s="34"/>
      <c r="AD233" s="34"/>
      <c r="AE233" s="34"/>
      <c r="AR233" s="165" t="s">
        <v>286</v>
      </c>
      <c r="AT233" s="165" t="s">
        <v>124</v>
      </c>
      <c r="AU233" s="165" t="s">
        <v>88</v>
      </c>
      <c r="AY233" s="18" t="s">
        <v>121</v>
      </c>
      <c r="BE233" s="166">
        <f>IF(N233="základní",J233,0)</f>
        <v>0</v>
      </c>
      <c r="BF233" s="166">
        <f>IF(N233="snížená",J233,0)</f>
        <v>0</v>
      </c>
      <c r="BG233" s="166">
        <f>IF(N233="zákl. přenesená",J233,0)</f>
        <v>0</v>
      </c>
      <c r="BH233" s="166">
        <f>IF(N233="sníž. přenesená",J233,0)</f>
        <v>0</v>
      </c>
      <c r="BI233" s="166">
        <f>IF(N233="nulová",J233,0)</f>
        <v>0</v>
      </c>
      <c r="BJ233" s="18" t="s">
        <v>86</v>
      </c>
      <c r="BK233" s="166">
        <f>ROUND(I233*H233,2)</f>
        <v>0</v>
      </c>
      <c r="BL233" s="18" t="s">
        <v>286</v>
      </c>
      <c r="BM233" s="165" t="s">
        <v>386</v>
      </c>
    </row>
    <row r="234" spans="1:65" s="2" customFormat="1" ht="19.5" x14ac:dyDescent="0.2">
      <c r="A234" s="34"/>
      <c r="B234" s="35"/>
      <c r="C234" s="34"/>
      <c r="D234" s="167" t="s">
        <v>131</v>
      </c>
      <c r="E234" s="34"/>
      <c r="F234" s="168" t="s">
        <v>387</v>
      </c>
      <c r="G234" s="34"/>
      <c r="H234" s="34"/>
      <c r="I234" s="93"/>
      <c r="J234" s="34"/>
      <c r="K234" s="34"/>
      <c r="L234" s="35"/>
      <c r="M234" s="169"/>
      <c r="N234" s="170"/>
      <c r="O234" s="55"/>
      <c r="P234" s="55"/>
      <c r="Q234" s="55"/>
      <c r="R234" s="55"/>
      <c r="S234" s="55"/>
      <c r="T234" s="56"/>
      <c r="U234" s="34"/>
      <c r="V234" s="34"/>
      <c r="W234" s="34"/>
      <c r="X234" s="34"/>
      <c r="Y234" s="34"/>
      <c r="Z234" s="34"/>
      <c r="AA234" s="34"/>
      <c r="AB234" s="34"/>
      <c r="AC234" s="34"/>
      <c r="AD234" s="34"/>
      <c r="AE234" s="34"/>
      <c r="AT234" s="18" t="s">
        <v>131</v>
      </c>
      <c r="AU234" s="18" t="s">
        <v>88</v>
      </c>
    </row>
    <row r="235" spans="1:65" s="13" customFormat="1" ht="11.25" x14ac:dyDescent="0.2">
      <c r="B235" s="176"/>
      <c r="D235" s="167" t="s">
        <v>175</v>
      </c>
      <c r="E235" s="177" t="s">
        <v>3</v>
      </c>
      <c r="F235" s="178" t="s">
        <v>255</v>
      </c>
      <c r="H235" s="177" t="s">
        <v>3</v>
      </c>
      <c r="I235" s="179"/>
      <c r="L235" s="176"/>
      <c r="M235" s="180"/>
      <c r="N235" s="181"/>
      <c r="O235" s="181"/>
      <c r="P235" s="181"/>
      <c r="Q235" s="181"/>
      <c r="R235" s="181"/>
      <c r="S235" s="181"/>
      <c r="T235" s="182"/>
      <c r="AT235" s="177" t="s">
        <v>175</v>
      </c>
      <c r="AU235" s="177" t="s">
        <v>88</v>
      </c>
      <c r="AV235" s="13" t="s">
        <v>86</v>
      </c>
      <c r="AW235" s="13" t="s">
        <v>39</v>
      </c>
      <c r="AX235" s="13" t="s">
        <v>78</v>
      </c>
      <c r="AY235" s="177" t="s">
        <v>121</v>
      </c>
    </row>
    <row r="236" spans="1:65" s="14" customFormat="1" ht="11.25" x14ac:dyDescent="0.2">
      <c r="B236" s="183"/>
      <c r="D236" s="167" t="s">
        <v>175</v>
      </c>
      <c r="E236" s="184" t="s">
        <v>3</v>
      </c>
      <c r="F236" s="185" t="s">
        <v>170</v>
      </c>
      <c r="H236" s="186">
        <v>4</v>
      </c>
      <c r="I236" s="187"/>
      <c r="L236" s="183"/>
      <c r="M236" s="199"/>
      <c r="N236" s="200"/>
      <c r="O236" s="200"/>
      <c r="P236" s="200"/>
      <c r="Q236" s="200"/>
      <c r="R236" s="200"/>
      <c r="S236" s="200"/>
      <c r="T236" s="201"/>
      <c r="AT236" s="184" t="s">
        <v>175</v>
      </c>
      <c r="AU236" s="184" t="s">
        <v>88</v>
      </c>
      <c r="AV236" s="14" t="s">
        <v>88</v>
      </c>
      <c r="AW236" s="14" t="s">
        <v>39</v>
      </c>
      <c r="AX236" s="14" t="s">
        <v>86</v>
      </c>
      <c r="AY236" s="184" t="s">
        <v>121</v>
      </c>
    </row>
    <row r="237" spans="1:65" s="2" customFormat="1" ht="6.95" customHeight="1" x14ac:dyDescent="0.2">
      <c r="A237" s="34"/>
      <c r="B237" s="44"/>
      <c r="C237" s="45"/>
      <c r="D237" s="45"/>
      <c r="E237" s="45"/>
      <c r="F237" s="45"/>
      <c r="G237" s="45"/>
      <c r="H237" s="45"/>
      <c r="I237" s="113"/>
      <c r="J237" s="45"/>
      <c r="K237" s="45"/>
      <c r="L237" s="35"/>
      <c r="M237" s="34"/>
      <c r="O237" s="34"/>
      <c r="P237" s="34"/>
      <c r="Q237" s="34"/>
      <c r="R237" s="34"/>
      <c r="S237" s="34"/>
      <c r="T237" s="34"/>
      <c r="U237" s="34"/>
      <c r="V237" s="34"/>
      <c r="W237" s="34"/>
      <c r="X237" s="34"/>
      <c r="Y237" s="34"/>
      <c r="Z237" s="34"/>
      <c r="AA237" s="34"/>
      <c r="AB237" s="34"/>
      <c r="AC237" s="34"/>
      <c r="AD237" s="34"/>
      <c r="AE237" s="34"/>
    </row>
  </sheetData>
  <autoFilter ref="C93:K236"/>
  <mergeCells count="9">
    <mergeCell ref="E50:H50"/>
    <mergeCell ref="E84:H84"/>
    <mergeCell ref="E86:H8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68"/>
  <sheetViews>
    <sheetView showGridLines="0" tabSelected="1" workbookViewId="0">
      <selection activeCell="F363" sqref="F363"/>
    </sheetView>
  </sheetViews>
  <sheetFormatPr defaultRowHeight="1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90"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90"/>
      <c r="L2" s="304" t="s">
        <v>6</v>
      </c>
      <c r="M2" s="305"/>
      <c r="N2" s="305"/>
      <c r="O2" s="305"/>
      <c r="P2" s="305"/>
      <c r="Q2" s="305"/>
      <c r="R2" s="305"/>
      <c r="S2" s="305"/>
      <c r="T2" s="305"/>
      <c r="U2" s="305"/>
      <c r="V2" s="305"/>
      <c r="AT2" s="18" t="s">
        <v>94</v>
      </c>
    </row>
    <row r="3" spans="1:46" s="1" customFormat="1" ht="6.95" customHeight="1" x14ac:dyDescent="0.2">
      <c r="B3" s="19"/>
      <c r="C3" s="20"/>
      <c r="D3" s="20"/>
      <c r="E3" s="20"/>
      <c r="F3" s="20"/>
      <c r="G3" s="20"/>
      <c r="H3" s="20"/>
      <c r="I3" s="91"/>
      <c r="J3" s="20"/>
      <c r="K3" s="20"/>
      <c r="L3" s="21"/>
      <c r="AT3" s="18" t="s">
        <v>88</v>
      </c>
    </row>
    <row r="4" spans="1:46" s="1" customFormat="1" ht="24.95" customHeight="1" x14ac:dyDescent="0.2">
      <c r="B4" s="21"/>
      <c r="D4" s="22" t="s">
        <v>95</v>
      </c>
      <c r="I4" s="90"/>
      <c r="L4" s="21"/>
      <c r="M4" s="92" t="s">
        <v>11</v>
      </c>
      <c r="AT4" s="18" t="s">
        <v>4</v>
      </c>
    </row>
    <row r="5" spans="1:46" s="1" customFormat="1" ht="6.95" customHeight="1" x14ac:dyDescent="0.2">
      <c r="B5" s="21"/>
      <c r="I5" s="90"/>
      <c r="L5" s="21"/>
    </row>
    <row r="6" spans="1:46" s="1" customFormat="1" ht="12" customHeight="1" x14ac:dyDescent="0.2">
      <c r="B6" s="21"/>
      <c r="D6" s="28" t="s">
        <v>17</v>
      </c>
      <c r="I6" s="90"/>
      <c r="L6" s="21"/>
    </row>
    <row r="7" spans="1:46" s="1" customFormat="1" ht="16.5" customHeight="1" x14ac:dyDescent="0.2">
      <c r="B7" s="21"/>
      <c r="E7" s="331" t="str">
        <f>'Rekapitulace stavby'!K6</f>
        <v>Zateplení vodárny</v>
      </c>
      <c r="F7" s="332"/>
      <c r="G7" s="332"/>
      <c r="H7" s="332"/>
      <c r="I7" s="90"/>
      <c r="L7" s="21"/>
    </row>
    <row r="8" spans="1:46" s="2" customFormat="1" ht="12" customHeight="1" x14ac:dyDescent="0.2">
      <c r="A8" s="34"/>
      <c r="B8" s="35"/>
      <c r="C8" s="34"/>
      <c r="D8" s="28" t="s">
        <v>96</v>
      </c>
      <c r="E8" s="34"/>
      <c r="F8" s="34"/>
      <c r="G8" s="34"/>
      <c r="H8" s="34"/>
      <c r="I8" s="93"/>
      <c r="J8" s="34"/>
      <c r="K8" s="34"/>
      <c r="L8" s="94"/>
      <c r="S8" s="34"/>
      <c r="T8" s="34"/>
      <c r="U8" s="34"/>
      <c r="V8" s="34"/>
      <c r="W8" s="34"/>
      <c r="X8" s="34"/>
      <c r="Y8" s="34"/>
      <c r="Z8" s="34"/>
      <c r="AA8" s="34"/>
      <c r="AB8" s="34"/>
      <c r="AC8" s="34"/>
      <c r="AD8" s="34"/>
      <c r="AE8" s="34"/>
    </row>
    <row r="9" spans="1:46" s="2" customFormat="1" ht="16.5" customHeight="1" x14ac:dyDescent="0.2">
      <c r="A9" s="34"/>
      <c r="B9" s="35"/>
      <c r="C9" s="34"/>
      <c r="D9" s="34"/>
      <c r="E9" s="312" t="s">
        <v>388</v>
      </c>
      <c r="F9" s="333"/>
      <c r="G9" s="333"/>
      <c r="H9" s="333"/>
      <c r="I9" s="93"/>
      <c r="J9" s="34"/>
      <c r="K9" s="34"/>
      <c r="L9" s="94"/>
      <c r="S9" s="34"/>
      <c r="T9" s="34"/>
      <c r="U9" s="34"/>
      <c r="V9" s="34"/>
      <c r="W9" s="34"/>
      <c r="X9" s="34"/>
      <c r="Y9" s="34"/>
      <c r="Z9" s="34"/>
      <c r="AA9" s="34"/>
      <c r="AB9" s="34"/>
      <c r="AC9" s="34"/>
      <c r="AD9" s="34"/>
      <c r="AE9" s="34"/>
    </row>
    <row r="10" spans="1:46" s="2" customFormat="1" ht="11.25" x14ac:dyDescent="0.2">
      <c r="A10" s="34"/>
      <c r="B10" s="35"/>
      <c r="C10" s="34"/>
      <c r="D10" s="34"/>
      <c r="E10" s="34"/>
      <c r="F10" s="34"/>
      <c r="G10" s="34"/>
      <c r="H10" s="34"/>
      <c r="I10" s="93"/>
      <c r="J10" s="34"/>
      <c r="K10" s="34"/>
      <c r="L10" s="94"/>
      <c r="S10" s="34"/>
      <c r="T10" s="34"/>
      <c r="U10" s="34"/>
      <c r="V10" s="34"/>
      <c r="W10" s="34"/>
      <c r="X10" s="34"/>
      <c r="Y10" s="34"/>
      <c r="Z10" s="34"/>
      <c r="AA10" s="34"/>
      <c r="AB10" s="34"/>
      <c r="AC10" s="34"/>
      <c r="AD10" s="34"/>
      <c r="AE10" s="34"/>
    </row>
    <row r="11" spans="1:46" s="2" customFormat="1" ht="12" customHeight="1" x14ac:dyDescent="0.2">
      <c r="A11" s="34"/>
      <c r="B11" s="35"/>
      <c r="C11" s="34"/>
      <c r="D11" s="28" t="s">
        <v>19</v>
      </c>
      <c r="E11" s="34"/>
      <c r="F11" s="26" t="s">
        <v>20</v>
      </c>
      <c r="G11" s="34"/>
      <c r="H11" s="34"/>
      <c r="I11" s="95" t="s">
        <v>21</v>
      </c>
      <c r="J11" s="26" t="s">
        <v>3</v>
      </c>
      <c r="K11" s="34"/>
      <c r="L11" s="94"/>
      <c r="S11" s="34"/>
      <c r="T11" s="34"/>
      <c r="U11" s="34"/>
      <c r="V11" s="34"/>
      <c r="W11" s="34"/>
      <c r="X11" s="34"/>
      <c r="Y11" s="34"/>
      <c r="Z11" s="34"/>
      <c r="AA11" s="34"/>
      <c r="AB11" s="34"/>
      <c r="AC11" s="34"/>
      <c r="AD11" s="34"/>
      <c r="AE11" s="34"/>
    </row>
    <row r="12" spans="1:46" s="2" customFormat="1" ht="12" customHeight="1" x14ac:dyDescent="0.2">
      <c r="A12" s="34"/>
      <c r="B12" s="35"/>
      <c r="C12" s="34"/>
      <c r="D12" s="28" t="s">
        <v>23</v>
      </c>
      <c r="E12" s="34"/>
      <c r="F12" s="26" t="s">
        <v>24</v>
      </c>
      <c r="G12" s="34"/>
      <c r="H12" s="34"/>
      <c r="I12" s="95" t="s">
        <v>25</v>
      </c>
      <c r="J12" s="52" t="str">
        <f>'Rekapitulace stavby'!AN8</f>
        <v>19. 2. 2019</v>
      </c>
      <c r="K12" s="34"/>
      <c r="L12" s="94"/>
      <c r="S12" s="34"/>
      <c r="T12" s="34"/>
      <c r="U12" s="34"/>
      <c r="V12" s="34"/>
      <c r="W12" s="34"/>
      <c r="X12" s="34"/>
      <c r="Y12" s="34"/>
      <c r="Z12" s="34"/>
      <c r="AA12" s="34"/>
      <c r="AB12" s="34"/>
      <c r="AC12" s="34"/>
      <c r="AD12" s="34"/>
      <c r="AE12" s="34"/>
    </row>
    <row r="13" spans="1:46" s="2" customFormat="1" ht="10.9" customHeight="1" x14ac:dyDescent="0.2">
      <c r="A13" s="34"/>
      <c r="B13" s="35"/>
      <c r="C13" s="34"/>
      <c r="D13" s="34"/>
      <c r="E13" s="34"/>
      <c r="F13" s="34"/>
      <c r="G13" s="34"/>
      <c r="H13" s="34"/>
      <c r="I13" s="93"/>
      <c r="J13" s="34"/>
      <c r="K13" s="34"/>
      <c r="L13" s="94"/>
      <c r="S13" s="34"/>
      <c r="T13" s="34"/>
      <c r="U13" s="34"/>
      <c r="V13" s="34"/>
      <c r="W13" s="34"/>
      <c r="X13" s="34"/>
      <c r="Y13" s="34"/>
      <c r="Z13" s="34"/>
      <c r="AA13" s="34"/>
      <c r="AB13" s="34"/>
      <c r="AC13" s="34"/>
      <c r="AD13" s="34"/>
      <c r="AE13" s="34"/>
    </row>
    <row r="14" spans="1:46" s="2" customFormat="1" ht="12" customHeight="1" x14ac:dyDescent="0.2">
      <c r="A14" s="34"/>
      <c r="B14" s="35"/>
      <c r="C14" s="34"/>
      <c r="D14" s="28" t="s">
        <v>31</v>
      </c>
      <c r="E14" s="34"/>
      <c r="F14" s="34"/>
      <c r="G14" s="34"/>
      <c r="H14" s="34"/>
      <c r="I14" s="95" t="s">
        <v>32</v>
      </c>
      <c r="J14" s="26" t="str">
        <f>IF('Rekapitulace stavby'!AN10="","",'Rekapitulace stavby'!AN10)</f>
        <v/>
      </c>
      <c r="K14" s="34"/>
      <c r="L14" s="94"/>
      <c r="S14" s="34"/>
      <c r="T14" s="34"/>
      <c r="U14" s="34"/>
      <c r="V14" s="34"/>
      <c r="W14" s="34"/>
      <c r="X14" s="34"/>
      <c r="Y14" s="34"/>
      <c r="Z14" s="34"/>
      <c r="AA14" s="34"/>
      <c r="AB14" s="34"/>
      <c r="AC14" s="34"/>
      <c r="AD14" s="34"/>
      <c r="AE14" s="34"/>
    </row>
    <row r="15" spans="1:46" s="2" customFormat="1" ht="18" customHeight="1" x14ac:dyDescent="0.2">
      <c r="A15" s="34"/>
      <c r="B15" s="35"/>
      <c r="C15" s="34"/>
      <c r="D15" s="34"/>
      <c r="E15" s="26" t="str">
        <f>IF('Rekapitulace stavby'!E11="","",'Rekapitulace stavby'!E11)</f>
        <v xml:space="preserve"> </v>
      </c>
      <c r="F15" s="34"/>
      <c r="G15" s="34"/>
      <c r="H15" s="34"/>
      <c r="I15" s="95" t="s">
        <v>34</v>
      </c>
      <c r="J15" s="26" t="str">
        <f>IF('Rekapitulace stavby'!AN11="","",'Rekapitulace stavby'!AN11)</f>
        <v/>
      </c>
      <c r="K15" s="34"/>
      <c r="L15" s="94"/>
      <c r="S15" s="34"/>
      <c r="T15" s="34"/>
      <c r="U15" s="34"/>
      <c r="V15" s="34"/>
      <c r="W15" s="34"/>
      <c r="X15" s="34"/>
      <c r="Y15" s="34"/>
      <c r="Z15" s="34"/>
      <c r="AA15" s="34"/>
      <c r="AB15" s="34"/>
      <c r="AC15" s="34"/>
      <c r="AD15" s="34"/>
      <c r="AE15" s="34"/>
    </row>
    <row r="16" spans="1:46" s="2" customFormat="1" ht="6.95" customHeight="1" x14ac:dyDescent="0.2">
      <c r="A16" s="34"/>
      <c r="B16" s="35"/>
      <c r="C16" s="34"/>
      <c r="D16" s="34"/>
      <c r="E16" s="34"/>
      <c r="F16" s="34"/>
      <c r="G16" s="34"/>
      <c r="H16" s="34"/>
      <c r="I16" s="93"/>
      <c r="J16" s="34"/>
      <c r="K16" s="34"/>
      <c r="L16" s="94"/>
      <c r="S16" s="34"/>
      <c r="T16" s="34"/>
      <c r="U16" s="34"/>
      <c r="V16" s="34"/>
      <c r="W16" s="34"/>
      <c r="X16" s="34"/>
      <c r="Y16" s="34"/>
      <c r="Z16" s="34"/>
      <c r="AA16" s="34"/>
      <c r="AB16" s="34"/>
      <c r="AC16" s="34"/>
      <c r="AD16" s="34"/>
      <c r="AE16" s="34"/>
    </row>
    <row r="17" spans="1:31" s="2" customFormat="1" ht="12" customHeight="1" x14ac:dyDescent="0.2">
      <c r="A17" s="34"/>
      <c r="B17" s="35"/>
      <c r="C17" s="34"/>
      <c r="D17" s="28" t="s">
        <v>35</v>
      </c>
      <c r="E17" s="34"/>
      <c r="F17" s="34"/>
      <c r="G17" s="34"/>
      <c r="H17" s="34"/>
      <c r="I17" s="95" t="s">
        <v>32</v>
      </c>
      <c r="J17" s="29" t="str">
        <f>'Rekapitulace stavby'!AN13</f>
        <v>Vyplň údaj</v>
      </c>
      <c r="K17" s="34"/>
      <c r="L17" s="94"/>
      <c r="S17" s="34"/>
      <c r="T17" s="34"/>
      <c r="U17" s="34"/>
      <c r="V17" s="34"/>
      <c r="W17" s="34"/>
      <c r="X17" s="34"/>
      <c r="Y17" s="34"/>
      <c r="Z17" s="34"/>
      <c r="AA17" s="34"/>
      <c r="AB17" s="34"/>
      <c r="AC17" s="34"/>
      <c r="AD17" s="34"/>
      <c r="AE17" s="34"/>
    </row>
    <row r="18" spans="1:31" s="2" customFormat="1" ht="18" customHeight="1" x14ac:dyDescent="0.2">
      <c r="A18" s="34"/>
      <c r="B18" s="35"/>
      <c r="C18" s="34"/>
      <c r="D18" s="34"/>
      <c r="E18" s="334" t="str">
        <f>'Rekapitulace stavby'!E14</f>
        <v>Vyplň údaj</v>
      </c>
      <c r="F18" s="315"/>
      <c r="G18" s="315"/>
      <c r="H18" s="315"/>
      <c r="I18" s="95" t="s">
        <v>34</v>
      </c>
      <c r="J18" s="29" t="str">
        <f>'Rekapitulace stavby'!AN14</f>
        <v>Vyplň údaj</v>
      </c>
      <c r="K18" s="34"/>
      <c r="L18" s="94"/>
      <c r="S18" s="34"/>
      <c r="T18" s="34"/>
      <c r="U18" s="34"/>
      <c r="V18" s="34"/>
      <c r="W18" s="34"/>
      <c r="X18" s="34"/>
      <c r="Y18" s="34"/>
      <c r="Z18" s="34"/>
      <c r="AA18" s="34"/>
      <c r="AB18" s="34"/>
      <c r="AC18" s="34"/>
      <c r="AD18" s="34"/>
      <c r="AE18" s="34"/>
    </row>
    <row r="19" spans="1:31" s="2" customFormat="1" ht="6.95" customHeight="1" x14ac:dyDescent="0.2">
      <c r="A19" s="34"/>
      <c r="B19" s="35"/>
      <c r="C19" s="34"/>
      <c r="D19" s="34"/>
      <c r="E19" s="34"/>
      <c r="F19" s="34"/>
      <c r="G19" s="34"/>
      <c r="H19" s="34"/>
      <c r="I19" s="93"/>
      <c r="J19" s="34"/>
      <c r="K19" s="34"/>
      <c r="L19" s="94"/>
      <c r="S19" s="34"/>
      <c r="T19" s="34"/>
      <c r="U19" s="34"/>
      <c r="V19" s="34"/>
      <c r="W19" s="34"/>
      <c r="X19" s="34"/>
      <c r="Y19" s="34"/>
      <c r="Z19" s="34"/>
      <c r="AA19" s="34"/>
      <c r="AB19" s="34"/>
      <c r="AC19" s="34"/>
      <c r="AD19" s="34"/>
      <c r="AE19" s="34"/>
    </row>
    <row r="20" spans="1:31" s="2" customFormat="1" ht="12" customHeight="1" x14ac:dyDescent="0.2">
      <c r="A20" s="34"/>
      <c r="B20" s="35"/>
      <c r="C20" s="34"/>
      <c r="D20" s="28" t="s">
        <v>37</v>
      </c>
      <c r="E20" s="34"/>
      <c r="F20" s="34"/>
      <c r="G20" s="34"/>
      <c r="H20" s="34"/>
      <c r="I20" s="95" t="s">
        <v>32</v>
      </c>
      <c r="J20" s="26" t="s">
        <v>3</v>
      </c>
      <c r="K20" s="34"/>
      <c r="L20" s="94"/>
      <c r="S20" s="34"/>
      <c r="T20" s="34"/>
      <c r="U20" s="34"/>
      <c r="V20" s="34"/>
      <c r="W20" s="34"/>
      <c r="X20" s="34"/>
      <c r="Y20" s="34"/>
      <c r="Z20" s="34"/>
      <c r="AA20" s="34"/>
      <c r="AB20" s="34"/>
      <c r="AC20" s="34"/>
      <c r="AD20" s="34"/>
      <c r="AE20" s="34"/>
    </row>
    <row r="21" spans="1:31" s="2" customFormat="1" ht="18" customHeight="1" x14ac:dyDescent="0.2">
      <c r="A21" s="34"/>
      <c r="B21" s="35"/>
      <c r="C21" s="34"/>
      <c r="D21" s="34"/>
      <c r="E21" s="26" t="s">
        <v>38</v>
      </c>
      <c r="F21" s="34"/>
      <c r="G21" s="34"/>
      <c r="H21" s="34"/>
      <c r="I21" s="95" t="s">
        <v>34</v>
      </c>
      <c r="J21" s="26" t="s">
        <v>3</v>
      </c>
      <c r="K21" s="34"/>
      <c r="L21" s="94"/>
      <c r="S21" s="34"/>
      <c r="T21" s="34"/>
      <c r="U21" s="34"/>
      <c r="V21" s="34"/>
      <c r="W21" s="34"/>
      <c r="X21" s="34"/>
      <c r="Y21" s="34"/>
      <c r="Z21" s="34"/>
      <c r="AA21" s="34"/>
      <c r="AB21" s="34"/>
      <c r="AC21" s="34"/>
      <c r="AD21" s="34"/>
      <c r="AE21" s="34"/>
    </row>
    <row r="22" spans="1:31" s="2" customFormat="1" ht="6.95" customHeight="1" x14ac:dyDescent="0.2">
      <c r="A22" s="34"/>
      <c r="B22" s="35"/>
      <c r="C22" s="34"/>
      <c r="D22" s="34"/>
      <c r="E22" s="34"/>
      <c r="F22" s="34"/>
      <c r="G22" s="34"/>
      <c r="H22" s="34"/>
      <c r="I22" s="93"/>
      <c r="J22" s="34"/>
      <c r="K22" s="34"/>
      <c r="L22" s="94"/>
      <c r="S22" s="34"/>
      <c r="T22" s="34"/>
      <c r="U22" s="34"/>
      <c r="V22" s="34"/>
      <c r="W22" s="34"/>
      <c r="X22" s="34"/>
      <c r="Y22" s="34"/>
      <c r="Z22" s="34"/>
      <c r="AA22" s="34"/>
      <c r="AB22" s="34"/>
      <c r="AC22" s="34"/>
      <c r="AD22" s="34"/>
      <c r="AE22" s="34"/>
    </row>
    <row r="23" spans="1:31" s="2" customFormat="1" ht="12" customHeight="1" x14ac:dyDescent="0.2">
      <c r="A23" s="34"/>
      <c r="B23" s="35"/>
      <c r="C23" s="34"/>
      <c r="D23" s="28" t="s">
        <v>40</v>
      </c>
      <c r="E23" s="34"/>
      <c r="F23" s="34"/>
      <c r="G23" s="34"/>
      <c r="H23" s="34"/>
      <c r="I23" s="95" t="s">
        <v>32</v>
      </c>
      <c r="J23" s="26" t="s">
        <v>3</v>
      </c>
      <c r="K23" s="34"/>
      <c r="L23" s="94"/>
      <c r="S23" s="34"/>
      <c r="T23" s="34"/>
      <c r="U23" s="34"/>
      <c r="V23" s="34"/>
      <c r="W23" s="34"/>
      <c r="X23" s="34"/>
      <c r="Y23" s="34"/>
      <c r="Z23" s="34"/>
      <c r="AA23" s="34"/>
      <c r="AB23" s="34"/>
      <c r="AC23" s="34"/>
      <c r="AD23" s="34"/>
      <c r="AE23" s="34"/>
    </row>
    <row r="24" spans="1:31" s="2" customFormat="1" ht="18" customHeight="1" x14ac:dyDescent="0.2">
      <c r="A24" s="34"/>
      <c r="B24" s="35"/>
      <c r="C24" s="34"/>
      <c r="D24" s="34"/>
      <c r="E24" s="26" t="s">
        <v>41</v>
      </c>
      <c r="F24" s="34"/>
      <c r="G24" s="34"/>
      <c r="H24" s="34"/>
      <c r="I24" s="95" t="s">
        <v>34</v>
      </c>
      <c r="J24" s="26" t="s">
        <v>3</v>
      </c>
      <c r="K24" s="34"/>
      <c r="L24" s="94"/>
      <c r="S24" s="34"/>
      <c r="T24" s="34"/>
      <c r="U24" s="34"/>
      <c r="V24" s="34"/>
      <c r="W24" s="34"/>
      <c r="X24" s="34"/>
      <c r="Y24" s="34"/>
      <c r="Z24" s="34"/>
      <c r="AA24" s="34"/>
      <c r="AB24" s="34"/>
      <c r="AC24" s="34"/>
      <c r="AD24" s="34"/>
      <c r="AE24" s="34"/>
    </row>
    <row r="25" spans="1:31" s="2" customFormat="1" ht="6.95" customHeight="1" x14ac:dyDescent="0.2">
      <c r="A25" s="34"/>
      <c r="B25" s="35"/>
      <c r="C25" s="34"/>
      <c r="D25" s="34"/>
      <c r="E25" s="34"/>
      <c r="F25" s="34"/>
      <c r="G25" s="34"/>
      <c r="H25" s="34"/>
      <c r="I25" s="93"/>
      <c r="J25" s="34"/>
      <c r="K25" s="34"/>
      <c r="L25" s="94"/>
      <c r="S25" s="34"/>
      <c r="T25" s="34"/>
      <c r="U25" s="34"/>
      <c r="V25" s="34"/>
      <c r="W25" s="34"/>
      <c r="X25" s="34"/>
      <c r="Y25" s="34"/>
      <c r="Z25" s="34"/>
      <c r="AA25" s="34"/>
      <c r="AB25" s="34"/>
      <c r="AC25" s="34"/>
      <c r="AD25" s="34"/>
      <c r="AE25" s="34"/>
    </row>
    <row r="26" spans="1:31" s="2" customFormat="1" ht="12" customHeight="1" x14ac:dyDescent="0.2">
      <c r="A26" s="34"/>
      <c r="B26" s="35"/>
      <c r="C26" s="34"/>
      <c r="D26" s="28" t="s">
        <v>42</v>
      </c>
      <c r="E26" s="34"/>
      <c r="F26" s="34"/>
      <c r="G26" s="34"/>
      <c r="H26" s="34"/>
      <c r="I26" s="93"/>
      <c r="J26" s="34"/>
      <c r="K26" s="34"/>
      <c r="L26" s="94"/>
      <c r="S26" s="34"/>
      <c r="T26" s="34"/>
      <c r="U26" s="34"/>
      <c r="V26" s="34"/>
      <c r="W26" s="34"/>
      <c r="X26" s="34"/>
      <c r="Y26" s="34"/>
      <c r="Z26" s="34"/>
      <c r="AA26" s="34"/>
      <c r="AB26" s="34"/>
      <c r="AC26" s="34"/>
      <c r="AD26" s="34"/>
      <c r="AE26" s="34"/>
    </row>
    <row r="27" spans="1:31" s="8" customFormat="1" ht="51" customHeight="1" x14ac:dyDescent="0.2">
      <c r="A27" s="96"/>
      <c r="B27" s="97"/>
      <c r="C27" s="96"/>
      <c r="D27" s="96"/>
      <c r="E27" s="319" t="s">
        <v>43</v>
      </c>
      <c r="F27" s="319"/>
      <c r="G27" s="319"/>
      <c r="H27" s="319"/>
      <c r="I27" s="98"/>
      <c r="J27" s="96"/>
      <c r="K27" s="96"/>
      <c r="L27" s="99"/>
      <c r="S27" s="96"/>
      <c r="T27" s="96"/>
      <c r="U27" s="96"/>
      <c r="V27" s="96"/>
      <c r="W27" s="96"/>
      <c r="X27" s="96"/>
      <c r="Y27" s="96"/>
      <c r="Z27" s="96"/>
      <c r="AA27" s="96"/>
      <c r="AB27" s="96"/>
      <c r="AC27" s="96"/>
      <c r="AD27" s="96"/>
      <c r="AE27" s="96"/>
    </row>
    <row r="28" spans="1:31" s="2" customFormat="1" ht="6.95" customHeight="1" x14ac:dyDescent="0.2">
      <c r="A28" s="34"/>
      <c r="B28" s="35"/>
      <c r="C28" s="34"/>
      <c r="D28" s="34"/>
      <c r="E28" s="34"/>
      <c r="F28" s="34"/>
      <c r="G28" s="34"/>
      <c r="H28" s="34"/>
      <c r="I28" s="93"/>
      <c r="J28" s="34"/>
      <c r="K28" s="34"/>
      <c r="L28" s="94"/>
      <c r="S28" s="34"/>
      <c r="T28" s="34"/>
      <c r="U28" s="34"/>
      <c r="V28" s="34"/>
      <c r="W28" s="34"/>
      <c r="X28" s="34"/>
      <c r="Y28" s="34"/>
      <c r="Z28" s="34"/>
      <c r="AA28" s="34"/>
      <c r="AB28" s="34"/>
      <c r="AC28" s="34"/>
      <c r="AD28" s="34"/>
      <c r="AE28" s="34"/>
    </row>
    <row r="29" spans="1:31" s="2" customFormat="1" ht="6.95" customHeight="1" x14ac:dyDescent="0.2">
      <c r="A29" s="34"/>
      <c r="B29" s="35"/>
      <c r="C29" s="34"/>
      <c r="D29" s="63"/>
      <c r="E29" s="63"/>
      <c r="F29" s="63"/>
      <c r="G29" s="63"/>
      <c r="H29" s="63"/>
      <c r="I29" s="100"/>
      <c r="J29" s="63"/>
      <c r="K29" s="63"/>
      <c r="L29" s="94"/>
      <c r="S29" s="34"/>
      <c r="T29" s="34"/>
      <c r="U29" s="34"/>
      <c r="V29" s="34"/>
      <c r="W29" s="34"/>
      <c r="X29" s="34"/>
      <c r="Y29" s="34"/>
      <c r="Z29" s="34"/>
      <c r="AA29" s="34"/>
      <c r="AB29" s="34"/>
      <c r="AC29" s="34"/>
      <c r="AD29" s="34"/>
      <c r="AE29" s="34"/>
    </row>
    <row r="30" spans="1:31" s="2" customFormat="1" ht="25.35" customHeight="1" x14ac:dyDescent="0.2">
      <c r="A30" s="34"/>
      <c r="B30" s="35"/>
      <c r="C30" s="34"/>
      <c r="D30" s="101" t="s">
        <v>44</v>
      </c>
      <c r="E30" s="34"/>
      <c r="F30" s="34"/>
      <c r="G30" s="34"/>
      <c r="H30" s="34"/>
      <c r="I30" s="93"/>
      <c r="J30" s="68">
        <f>ROUND(J95, 2)</f>
        <v>0</v>
      </c>
      <c r="K30" s="34"/>
      <c r="L30" s="94"/>
      <c r="S30" s="34"/>
      <c r="T30" s="34"/>
      <c r="U30" s="34"/>
      <c r="V30" s="34"/>
      <c r="W30" s="34"/>
      <c r="X30" s="34"/>
      <c r="Y30" s="34"/>
      <c r="Z30" s="34"/>
      <c r="AA30" s="34"/>
      <c r="AB30" s="34"/>
      <c r="AC30" s="34"/>
      <c r="AD30" s="34"/>
      <c r="AE30" s="34"/>
    </row>
    <row r="31" spans="1:31" s="2" customFormat="1" ht="6.95" customHeight="1" x14ac:dyDescent="0.2">
      <c r="A31" s="34"/>
      <c r="B31" s="35"/>
      <c r="C31" s="34"/>
      <c r="D31" s="63"/>
      <c r="E31" s="63"/>
      <c r="F31" s="63"/>
      <c r="G31" s="63"/>
      <c r="H31" s="63"/>
      <c r="I31" s="100"/>
      <c r="J31" s="63"/>
      <c r="K31" s="63"/>
      <c r="L31" s="94"/>
      <c r="S31" s="34"/>
      <c r="T31" s="34"/>
      <c r="U31" s="34"/>
      <c r="V31" s="34"/>
      <c r="W31" s="34"/>
      <c r="X31" s="34"/>
      <c r="Y31" s="34"/>
      <c r="Z31" s="34"/>
      <c r="AA31" s="34"/>
      <c r="AB31" s="34"/>
      <c r="AC31" s="34"/>
      <c r="AD31" s="34"/>
      <c r="AE31" s="34"/>
    </row>
    <row r="32" spans="1:31" s="2" customFormat="1" ht="14.45" customHeight="1" x14ac:dyDescent="0.2">
      <c r="A32" s="34"/>
      <c r="B32" s="35"/>
      <c r="C32" s="34"/>
      <c r="D32" s="34"/>
      <c r="E32" s="34"/>
      <c r="F32" s="38" t="s">
        <v>46</v>
      </c>
      <c r="G32" s="34"/>
      <c r="H32" s="34"/>
      <c r="I32" s="102" t="s">
        <v>45</v>
      </c>
      <c r="J32" s="38" t="s">
        <v>47</v>
      </c>
      <c r="K32" s="34"/>
      <c r="L32" s="94"/>
      <c r="S32" s="34"/>
      <c r="T32" s="34"/>
      <c r="U32" s="34"/>
      <c r="V32" s="34"/>
      <c r="W32" s="34"/>
      <c r="X32" s="34"/>
      <c r="Y32" s="34"/>
      <c r="Z32" s="34"/>
      <c r="AA32" s="34"/>
      <c r="AB32" s="34"/>
      <c r="AC32" s="34"/>
      <c r="AD32" s="34"/>
      <c r="AE32" s="34"/>
    </row>
    <row r="33" spans="1:31" s="2" customFormat="1" ht="14.45" customHeight="1" x14ac:dyDescent="0.2">
      <c r="A33" s="34"/>
      <c r="B33" s="35"/>
      <c r="C33" s="34"/>
      <c r="D33" s="103" t="s">
        <v>48</v>
      </c>
      <c r="E33" s="28" t="s">
        <v>49</v>
      </c>
      <c r="F33" s="104">
        <f>ROUND((SUM(BE95:BE367)),  2)</f>
        <v>0</v>
      </c>
      <c r="G33" s="34"/>
      <c r="H33" s="34"/>
      <c r="I33" s="105">
        <v>0.21</v>
      </c>
      <c r="J33" s="104">
        <f>ROUND(((SUM(BE95:BE367))*I33),  2)</f>
        <v>0</v>
      </c>
      <c r="K33" s="34"/>
      <c r="L33" s="94"/>
      <c r="S33" s="34"/>
      <c r="T33" s="34"/>
      <c r="U33" s="34"/>
      <c r="V33" s="34"/>
      <c r="W33" s="34"/>
      <c r="X33" s="34"/>
      <c r="Y33" s="34"/>
      <c r="Z33" s="34"/>
      <c r="AA33" s="34"/>
      <c r="AB33" s="34"/>
      <c r="AC33" s="34"/>
      <c r="AD33" s="34"/>
      <c r="AE33" s="34"/>
    </row>
    <row r="34" spans="1:31" s="2" customFormat="1" ht="14.45" customHeight="1" x14ac:dyDescent="0.2">
      <c r="A34" s="34"/>
      <c r="B34" s="35"/>
      <c r="C34" s="34"/>
      <c r="D34" s="34"/>
      <c r="E34" s="28" t="s">
        <v>50</v>
      </c>
      <c r="F34" s="104">
        <f>ROUND((SUM(BF95:BF367)),  2)</f>
        <v>0</v>
      </c>
      <c r="G34" s="34"/>
      <c r="H34" s="34"/>
      <c r="I34" s="105">
        <v>0.15</v>
      </c>
      <c r="J34" s="104">
        <f>ROUND(((SUM(BF95:BF367))*I34),  2)</f>
        <v>0</v>
      </c>
      <c r="K34" s="34"/>
      <c r="L34" s="94"/>
      <c r="S34" s="34"/>
      <c r="T34" s="34"/>
      <c r="U34" s="34"/>
      <c r="V34" s="34"/>
      <c r="W34" s="34"/>
      <c r="X34" s="34"/>
      <c r="Y34" s="34"/>
      <c r="Z34" s="34"/>
      <c r="AA34" s="34"/>
      <c r="AB34" s="34"/>
      <c r="AC34" s="34"/>
      <c r="AD34" s="34"/>
      <c r="AE34" s="34"/>
    </row>
    <row r="35" spans="1:31" s="2" customFormat="1" ht="14.45" hidden="1" customHeight="1" x14ac:dyDescent="0.2">
      <c r="A35" s="34"/>
      <c r="B35" s="35"/>
      <c r="C35" s="34"/>
      <c r="D35" s="34"/>
      <c r="E35" s="28" t="s">
        <v>51</v>
      </c>
      <c r="F35" s="104">
        <f>ROUND((SUM(BG95:BG367)),  2)</f>
        <v>0</v>
      </c>
      <c r="G35" s="34"/>
      <c r="H35" s="34"/>
      <c r="I35" s="105">
        <v>0.21</v>
      </c>
      <c r="J35" s="104">
        <f>0</f>
        <v>0</v>
      </c>
      <c r="K35" s="34"/>
      <c r="L35" s="94"/>
      <c r="S35" s="34"/>
      <c r="T35" s="34"/>
      <c r="U35" s="34"/>
      <c r="V35" s="34"/>
      <c r="W35" s="34"/>
      <c r="X35" s="34"/>
      <c r="Y35" s="34"/>
      <c r="Z35" s="34"/>
      <c r="AA35" s="34"/>
      <c r="AB35" s="34"/>
      <c r="AC35" s="34"/>
      <c r="AD35" s="34"/>
      <c r="AE35" s="34"/>
    </row>
    <row r="36" spans="1:31" s="2" customFormat="1" ht="14.45" hidden="1" customHeight="1" x14ac:dyDescent="0.2">
      <c r="A36" s="34"/>
      <c r="B36" s="35"/>
      <c r="C36" s="34"/>
      <c r="D36" s="34"/>
      <c r="E36" s="28" t="s">
        <v>52</v>
      </c>
      <c r="F36" s="104">
        <f>ROUND((SUM(BH95:BH367)),  2)</f>
        <v>0</v>
      </c>
      <c r="G36" s="34"/>
      <c r="H36" s="34"/>
      <c r="I36" s="105">
        <v>0.15</v>
      </c>
      <c r="J36" s="104">
        <f>0</f>
        <v>0</v>
      </c>
      <c r="K36" s="34"/>
      <c r="L36" s="94"/>
      <c r="S36" s="34"/>
      <c r="T36" s="34"/>
      <c r="U36" s="34"/>
      <c r="V36" s="34"/>
      <c r="W36" s="34"/>
      <c r="X36" s="34"/>
      <c r="Y36" s="34"/>
      <c r="Z36" s="34"/>
      <c r="AA36" s="34"/>
      <c r="AB36" s="34"/>
      <c r="AC36" s="34"/>
      <c r="AD36" s="34"/>
      <c r="AE36" s="34"/>
    </row>
    <row r="37" spans="1:31" s="2" customFormat="1" ht="14.45" hidden="1" customHeight="1" x14ac:dyDescent="0.2">
      <c r="A37" s="34"/>
      <c r="B37" s="35"/>
      <c r="C37" s="34"/>
      <c r="D37" s="34"/>
      <c r="E37" s="28" t="s">
        <v>53</v>
      </c>
      <c r="F37" s="104">
        <f>ROUND((SUM(BI95:BI367)),  2)</f>
        <v>0</v>
      </c>
      <c r="G37" s="34"/>
      <c r="H37" s="34"/>
      <c r="I37" s="105">
        <v>0</v>
      </c>
      <c r="J37" s="104">
        <f>0</f>
        <v>0</v>
      </c>
      <c r="K37" s="34"/>
      <c r="L37" s="94"/>
      <c r="S37" s="34"/>
      <c r="T37" s="34"/>
      <c r="U37" s="34"/>
      <c r="V37" s="34"/>
      <c r="W37" s="34"/>
      <c r="X37" s="34"/>
      <c r="Y37" s="34"/>
      <c r="Z37" s="34"/>
      <c r="AA37" s="34"/>
      <c r="AB37" s="34"/>
      <c r="AC37" s="34"/>
      <c r="AD37" s="34"/>
      <c r="AE37" s="34"/>
    </row>
    <row r="38" spans="1:31" s="2" customFormat="1" ht="6.95" customHeight="1" x14ac:dyDescent="0.2">
      <c r="A38" s="34"/>
      <c r="B38" s="35"/>
      <c r="C38" s="34"/>
      <c r="D38" s="34"/>
      <c r="E38" s="34"/>
      <c r="F38" s="34"/>
      <c r="G38" s="34"/>
      <c r="H38" s="34"/>
      <c r="I38" s="93"/>
      <c r="J38" s="34"/>
      <c r="K38" s="34"/>
      <c r="L38" s="94"/>
      <c r="S38" s="34"/>
      <c r="T38" s="34"/>
      <c r="U38" s="34"/>
      <c r="V38" s="34"/>
      <c r="W38" s="34"/>
      <c r="X38" s="34"/>
      <c r="Y38" s="34"/>
      <c r="Z38" s="34"/>
      <c r="AA38" s="34"/>
      <c r="AB38" s="34"/>
      <c r="AC38" s="34"/>
      <c r="AD38" s="34"/>
      <c r="AE38" s="34"/>
    </row>
    <row r="39" spans="1:31" s="2" customFormat="1" ht="25.35" customHeight="1" x14ac:dyDescent="0.2">
      <c r="A39" s="34"/>
      <c r="B39" s="35"/>
      <c r="C39" s="106"/>
      <c r="D39" s="107" t="s">
        <v>54</v>
      </c>
      <c r="E39" s="57"/>
      <c r="F39" s="57"/>
      <c r="G39" s="108" t="s">
        <v>55</v>
      </c>
      <c r="H39" s="109" t="s">
        <v>56</v>
      </c>
      <c r="I39" s="110"/>
      <c r="J39" s="111">
        <f>SUM(J30:J37)</f>
        <v>0</v>
      </c>
      <c r="K39" s="112"/>
      <c r="L39" s="94"/>
      <c r="S39" s="34"/>
      <c r="T39" s="34"/>
      <c r="U39" s="34"/>
      <c r="V39" s="34"/>
      <c r="W39" s="34"/>
      <c r="X39" s="34"/>
      <c r="Y39" s="34"/>
      <c r="Z39" s="34"/>
      <c r="AA39" s="34"/>
      <c r="AB39" s="34"/>
      <c r="AC39" s="34"/>
      <c r="AD39" s="34"/>
      <c r="AE39" s="34"/>
    </row>
    <row r="40" spans="1:31" s="2" customFormat="1" ht="14.45" customHeight="1" x14ac:dyDescent="0.2">
      <c r="A40" s="34"/>
      <c r="B40" s="44"/>
      <c r="C40" s="45"/>
      <c r="D40" s="45"/>
      <c r="E40" s="45"/>
      <c r="F40" s="45"/>
      <c r="G40" s="45"/>
      <c r="H40" s="45"/>
      <c r="I40" s="113"/>
      <c r="J40" s="45"/>
      <c r="K40" s="45"/>
      <c r="L40" s="94"/>
      <c r="S40" s="34"/>
      <c r="T40" s="34"/>
      <c r="U40" s="34"/>
      <c r="V40" s="34"/>
      <c r="W40" s="34"/>
      <c r="X40" s="34"/>
      <c r="Y40" s="34"/>
      <c r="Z40" s="34"/>
      <c r="AA40" s="34"/>
      <c r="AB40" s="34"/>
      <c r="AC40" s="34"/>
      <c r="AD40" s="34"/>
      <c r="AE40" s="34"/>
    </row>
    <row r="44" spans="1:31" s="2" customFormat="1" ht="6.95" customHeight="1" x14ac:dyDescent="0.2">
      <c r="A44" s="34"/>
      <c r="B44" s="46"/>
      <c r="C44" s="47"/>
      <c r="D44" s="47"/>
      <c r="E44" s="47"/>
      <c r="F44" s="47"/>
      <c r="G44" s="47"/>
      <c r="H44" s="47"/>
      <c r="I44" s="114"/>
      <c r="J44" s="47"/>
      <c r="K44" s="47"/>
      <c r="L44" s="94"/>
      <c r="S44" s="34"/>
      <c r="T44" s="34"/>
      <c r="U44" s="34"/>
      <c r="V44" s="34"/>
      <c r="W44" s="34"/>
      <c r="X44" s="34"/>
      <c r="Y44" s="34"/>
      <c r="Z44" s="34"/>
      <c r="AA44" s="34"/>
      <c r="AB44" s="34"/>
      <c r="AC44" s="34"/>
      <c r="AD44" s="34"/>
      <c r="AE44" s="34"/>
    </row>
    <row r="45" spans="1:31" s="2" customFormat="1" ht="24.95" customHeight="1" x14ac:dyDescent="0.2">
      <c r="A45" s="34"/>
      <c r="B45" s="35"/>
      <c r="C45" s="22" t="s">
        <v>98</v>
      </c>
      <c r="D45" s="34"/>
      <c r="E45" s="34"/>
      <c r="F45" s="34"/>
      <c r="G45" s="34"/>
      <c r="H45" s="34"/>
      <c r="I45" s="93"/>
      <c r="J45" s="34"/>
      <c r="K45" s="34"/>
      <c r="L45" s="94"/>
      <c r="S45" s="34"/>
      <c r="T45" s="34"/>
      <c r="U45" s="34"/>
      <c r="V45" s="34"/>
      <c r="W45" s="34"/>
      <c r="X45" s="34"/>
      <c r="Y45" s="34"/>
      <c r="Z45" s="34"/>
      <c r="AA45" s="34"/>
      <c r="AB45" s="34"/>
      <c r="AC45" s="34"/>
      <c r="AD45" s="34"/>
      <c r="AE45" s="34"/>
    </row>
    <row r="46" spans="1:31" s="2" customFormat="1" ht="6.95" customHeight="1" x14ac:dyDescent="0.2">
      <c r="A46" s="34"/>
      <c r="B46" s="35"/>
      <c r="C46" s="34"/>
      <c r="D46" s="34"/>
      <c r="E46" s="34"/>
      <c r="F46" s="34"/>
      <c r="G46" s="34"/>
      <c r="H46" s="34"/>
      <c r="I46" s="93"/>
      <c r="J46" s="34"/>
      <c r="K46" s="34"/>
      <c r="L46" s="94"/>
      <c r="S46" s="34"/>
      <c r="T46" s="34"/>
      <c r="U46" s="34"/>
      <c r="V46" s="34"/>
      <c r="W46" s="34"/>
      <c r="X46" s="34"/>
      <c r="Y46" s="34"/>
      <c r="Z46" s="34"/>
      <c r="AA46" s="34"/>
      <c r="AB46" s="34"/>
      <c r="AC46" s="34"/>
      <c r="AD46" s="34"/>
      <c r="AE46" s="34"/>
    </row>
    <row r="47" spans="1:31" s="2" customFormat="1" ht="12" customHeight="1" x14ac:dyDescent="0.2">
      <c r="A47" s="34"/>
      <c r="B47" s="35"/>
      <c r="C47" s="28" t="s">
        <v>17</v>
      </c>
      <c r="D47" s="34"/>
      <c r="E47" s="34"/>
      <c r="F47" s="34"/>
      <c r="G47" s="34"/>
      <c r="H47" s="34"/>
      <c r="I47" s="93"/>
      <c r="J47" s="34"/>
      <c r="K47" s="34"/>
      <c r="L47" s="94"/>
      <c r="S47" s="34"/>
      <c r="T47" s="34"/>
      <c r="U47" s="34"/>
      <c r="V47" s="34"/>
      <c r="W47" s="34"/>
      <c r="X47" s="34"/>
      <c r="Y47" s="34"/>
      <c r="Z47" s="34"/>
      <c r="AA47" s="34"/>
      <c r="AB47" s="34"/>
      <c r="AC47" s="34"/>
      <c r="AD47" s="34"/>
      <c r="AE47" s="34"/>
    </row>
    <row r="48" spans="1:31" s="2" customFormat="1" ht="16.5" customHeight="1" x14ac:dyDescent="0.2">
      <c r="A48" s="34"/>
      <c r="B48" s="35"/>
      <c r="C48" s="34"/>
      <c r="D48" s="34"/>
      <c r="E48" s="331" t="str">
        <f>E7</f>
        <v>Zateplení vodárny</v>
      </c>
      <c r="F48" s="332"/>
      <c r="G48" s="332"/>
      <c r="H48" s="332"/>
      <c r="I48" s="93"/>
      <c r="J48" s="34"/>
      <c r="K48" s="34"/>
      <c r="L48" s="94"/>
      <c r="S48" s="34"/>
      <c r="T48" s="34"/>
      <c r="U48" s="34"/>
      <c r="V48" s="34"/>
      <c r="W48" s="34"/>
      <c r="X48" s="34"/>
      <c r="Y48" s="34"/>
      <c r="Z48" s="34"/>
      <c r="AA48" s="34"/>
      <c r="AB48" s="34"/>
      <c r="AC48" s="34"/>
      <c r="AD48" s="34"/>
      <c r="AE48" s="34"/>
    </row>
    <row r="49" spans="1:47" s="2" customFormat="1" ht="12" customHeight="1" x14ac:dyDescent="0.2">
      <c r="A49" s="34"/>
      <c r="B49" s="35"/>
      <c r="C49" s="28" t="s">
        <v>96</v>
      </c>
      <c r="D49" s="34"/>
      <c r="E49" s="34"/>
      <c r="F49" s="34"/>
      <c r="G49" s="34"/>
      <c r="H49" s="34"/>
      <c r="I49" s="93"/>
      <c r="J49" s="34"/>
      <c r="K49" s="34"/>
      <c r="L49" s="94"/>
      <c r="S49" s="34"/>
      <c r="T49" s="34"/>
      <c r="U49" s="34"/>
      <c r="V49" s="34"/>
      <c r="W49" s="34"/>
      <c r="X49" s="34"/>
      <c r="Y49" s="34"/>
      <c r="Z49" s="34"/>
      <c r="AA49" s="34"/>
      <c r="AB49" s="34"/>
      <c r="AC49" s="34"/>
      <c r="AD49" s="34"/>
      <c r="AE49" s="34"/>
    </row>
    <row r="50" spans="1:47" s="2" customFormat="1" ht="16.5" customHeight="1" x14ac:dyDescent="0.2">
      <c r="A50" s="34"/>
      <c r="B50" s="35"/>
      <c r="C50" s="34"/>
      <c r="D50" s="34"/>
      <c r="E50" s="312" t="str">
        <f>E9</f>
        <v>03 - Oprava</v>
      </c>
      <c r="F50" s="333"/>
      <c r="G50" s="333"/>
      <c r="H50" s="333"/>
      <c r="I50" s="93"/>
      <c r="J50" s="34"/>
      <c r="K50" s="34"/>
      <c r="L50" s="94"/>
      <c r="S50" s="34"/>
      <c r="T50" s="34"/>
      <c r="U50" s="34"/>
      <c r="V50" s="34"/>
      <c r="W50" s="34"/>
      <c r="X50" s="34"/>
      <c r="Y50" s="34"/>
      <c r="Z50" s="34"/>
      <c r="AA50" s="34"/>
      <c r="AB50" s="34"/>
      <c r="AC50" s="34"/>
      <c r="AD50" s="34"/>
      <c r="AE50" s="34"/>
    </row>
    <row r="51" spans="1:47" s="2" customFormat="1" ht="6.95" customHeight="1" x14ac:dyDescent="0.2">
      <c r="A51" s="34"/>
      <c r="B51" s="35"/>
      <c r="C51" s="34"/>
      <c r="D51" s="34"/>
      <c r="E51" s="34"/>
      <c r="F51" s="34"/>
      <c r="G51" s="34"/>
      <c r="H51" s="34"/>
      <c r="I51" s="93"/>
      <c r="J51" s="34"/>
      <c r="K51" s="34"/>
      <c r="L51" s="94"/>
      <c r="S51" s="34"/>
      <c r="T51" s="34"/>
      <c r="U51" s="34"/>
      <c r="V51" s="34"/>
      <c r="W51" s="34"/>
      <c r="X51" s="34"/>
      <c r="Y51" s="34"/>
      <c r="Z51" s="34"/>
      <c r="AA51" s="34"/>
      <c r="AB51" s="34"/>
      <c r="AC51" s="34"/>
      <c r="AD51" s="34"/>
      <c r="AE51" s="34"/>
    </row>
    <row r="52" spans="1:47" s="2" customFormat="1" ht="12" customHeight="1" x14ac:dyDescent="0.2">
      <c r="A52" s="34"/>
      <c r="B52" s="35"/>
      <c r="C52" s="28" t="s">
        <v>23</v>
      </c>
      <c r="D52" s="34"/>
      <c r="E52" s="34"/>
      <c r="F52" s="26" t="str">
        <f>F12</f>
        <v>Biřkov; st. p. 99 a 226/17 k.ú. Biřkov</v>
      </c>
      <c r="G52" s="34"/>
      <c r="H52" s="34"/>
      <c r="I52" s="95" t="s">
        <v>25</v>
      </c>
      <c r="J52" s="52" t="str">
        <f>IF(J12="","",J12)</f>
        <v>19. 2. 2019</v>
      </c>
      <c r="K52" s="34"/>
      <c r="L52" s="94"/>
      <c r="S52" s="34"/>
      <c r="T52" s="34"/>
      <c r="U52" s="34"/>
      <c r="V52" s="34"/>
      <c r="W52" s="34"/>
      <c r="X52" s="34"/>
      <c r="Y52" s="34"/>
      <c r="Z52" s="34"/>
      <c r="AA52" s="34"/>
      <c r="AB52" s="34"/>
      <c r="AC52" s="34"/>
      <c r="AD52" s="34"/>
      <c r="AE52" s="34"/>
    </row>
    <row r="53" spans="1:47" s="2" customFormat="1" ht="6.95" customHeight="1" x14ac:dyDescent="0.2">
      <c r="A53" s="34"/>
      <c r="B53" s="35"/>
      <c r="C53" s="34"/>
      <c r="D53" s="34"/>
      <c r="E53" s="34"/>
      <c r="F53" s="34"/>
      <c r="G53" s="34"/>
      <c r="H53" s="34"/>
      <c r="I53" s="93"/>
      <c r="J53" s="34"/>
      <c r="K53" s="34"/>
      <c r="L53" s="94"/>
      <c r="S53" s="34"/>
      <c r="T53" s="34"/>
      <c r="U53" s="34"/>
      <c r="V53" s="34"/>
      <c r="W53" s="34"/>
      <c r="X53" s="34"/>
      <c r="Y53" s="34"/>
      <c r="Z53" s="34"/>
      <c r="AA53" s="34"/>
      <c r="AB53" s="34"/>
      <c r="AC53" s="34"/>
      <c r="AD53" s="34"/>
      <c r="AE53" s="34"/>
    </row>
    <row r="54" spans="1:47" s="2" customFormat="1" ht="43.15" customHeight="1" x14ac:dyDescent="0.2">
      <c r="A54" s="34"/>
      <c r="B54" s="35"/>
      <c r="C54" s="28" t="s">
        <v>31</v>
      </c>
      <c r="D54" s="34"/>
      <c r="E54" s="34"/>
      <c r="F54" s="26" t="str">
        <f>E15</f>
        <v xml:space="preserve"> </v>
      </c>
      <c r="G54" s="34"/>
      <c r="H54" s="34"/>
      <c r="I54" s="95" t="s">
        <v>37</v>
      </c>
      <c r="J54" s="32" t="str">
        <f>E21</f>
        <v>Jan Svejkovský, Ing. Jaroslav Šedivec</v>
      </c>
      <c r="K54" s="34"/>
      <c r="L54" s="94"/>
      <c r="S54" s="34"/>
      <c r="T54" s="34"/>
      <c r="U54" s="34"/>
      <c r="V54" s="34"/>
      <c r="W54" s="34"/>
      <c r="X54" s="34"/>
      <c r="Y54" s="34"/>
      <c r="Z54" s="34"/>
      <c r="AA54" s="34"/>
      <c r="AB54" s="34"/>
      <c r="AC54" s="34"/>
      <c r="AD54" s="34"/>
      <c r="AE54" s="34"/>
    </row>
    <row r="55" spans="1:47" s="2" customFormat="1" ht="15.2" customHeight="1" x14ac:dyDescent="0.2">
      <c r="A55" s="34"/>
      <c r="B55" s="35"/>
      <c r="C55" s="28" t="s">
        <v>35</v>
      </c>
      <c r="D55" s="34"/>
      <c r="E55" s="34"/>
      <c r="F55" s="26" t="str">
        <f>IF(E18="","",E18)</f>
        <v>Vyplň údaj</v>
      </c>
      <c r="G55" s="34"/>
      <c r="H55" s="34"/>
      <c r="I55" s="95" t="s">
        <v>40</v>
      </c>
      <c r="J55" s="32" t="str">
        <f>E24</f>
        <v>Jakub Vilingr</v>
      </c>
      <c r="K55" s="34"/>
      <c r="L55" s="94"/>
      <c r="S55" s="34"/>
      <c r="T55" s="34"/>
      <c r="U55" s="34"/>
      <c r="V55" s="34"/>
      <c r="W55" s="34"/>
      <c r="X55" s="34"/>
      <c r="Y55" s="34"/>
      <c r="Z55" s="34"/>
      <c r="AA55" s="34"/>
      <c r="AB55" s="34"/>
      <c r="AC55" s="34"/>
      <c r="AD55" s="34"/>
      <c r="AE55" s="34"/>
    </row>
    <row r="56" spans="1:47" s="2" customFormat="1" ht="10.35" customHeight="1" x14ac:dyDescent="0.2">
      <c r="A56" s="34"/>
      <c r="B56" s="35"/>
      <c r="C56" s="34"/>
      <c r="D56" s="34"/>
      <c r="E56" s="34"/>
      <c r="F56" s="34"/>
      <c r="G56" s="34"/>
      <c r="H56" s="34"/>
      <c r="I56" s="93"/>
      <c r="J56" s="34"/>
      <c r="K56" s="34"/>
      <c r="L56" s="94"/>
      <c r="S56" s="34"/>
      <c r="T56" s="34"/>
      <c r="U56" s="34"/>
      <c r="V56" s="34"/>
      <c r="W56" s="34"/>
      <c r="X56" s="34"/>
      <c r="Y56" s="34"/>
      <c r="Z56" s="34"/>
      <c r="AA56" s="34"/>
      <c r="AB56" s="34"/>
      <c r="AC56" s="34"/>
      <c r="AD56" s="34"/>
      <c r="AE56" s="34"/>
    </row>
    <row r="57" spans="1:47" s="2" customFormat="1" ht="29.25" customHeight="1" x14ac:dyDescent="0.2">
      <c r="A57" s="34"/>
      <c r="B57" s="35"/>
      <c r="C57" s="115" t="s">
        <v>99</v>
      </c>
      <c r="D57" s="106"/>
      <c r="E57" s="106"/>
      <c r="F57" s="106"/>
      <c r="G57" s="106"/>
      <c r="H57" s="106"/>
      <c r="I57" s="116"/>
      <c r="J57" s="117" t="s">
        <v>100</v>
      </c>
      <c r="K57" s="106"/>
      <c r="L57" s="94"/>
      <c r="S57" s="34"/>
      <c r="T57" s="34"/>
      <c r="U57" s="34"/>
      <c r="V57" s="34"/>
      <c r="W57" s="34"/>
      <c r="X57" s="34"/>
      <c r="Y57" s="34"/>
      <c r="Z57" s="34"/>
      <c r="AA57" s="34"/>
      <c r="AB57" s="34"/>
      <c r="AC57" s="34"/>
      <c r="AD57" s="34"/>
      <c r="AE57" s="34"/>
    </row>
    <row r="58" spans="1:47" s="2" customFormat="1" ht="10.35" customHeight="1" x14ac:dyDescent="0.2">
      <c r="A58" s="34"/>
      <c r="B58" s="35"/>
      <c r="C58" s="34"/>
      <c r="D58" s="34"/>
      <c r="E58" s="34"/>
      <c r="F58" s="34"/>
      <c r="G58" s="34"/>
      <c r="H58" s="34"/>
      <c r="I58" s="93"/>
      <c r="J58" s="34"/>
      <c r="K58" s="34"/>
      <c r="L58" s="94"/>
      <c r="S58" s="34"/>
      <c r="T58" s="34"/>
      <c r="U58" s="34"/>
      <c r="V58" s="34"/>
      <c r="W58" s="34"/>
      <c r="X58" s="34"/>
      <c r="Y58" s="34"/>
      <c r="Z58" s="34"/>
      <c r="AA58" s="34"/>
      <c r="AB58" s="34"/>
      <c r="AC58" s="34"/>
      <c r="AD58" s="34"/>
      <c r="AE58" s="34"/>
    </row>
    <row r="59" spans="1:47" s="2" customFormat="1" ht="22.9" customHeight="1" x14ac:dyDescent="0.2">
      <c r="A59" s="34"/>
      <c r="B59" s="35"/>
      <c r="C59" s="118" t="s">
        <v>76</v>
      </c>
      <c r="D59" s="34"/>
      <c r="E59" s="34"/>
      <c r="F59" s="34"/>
      <c r="G59" s="34"/>
      <c r="H59" s="34"/>
      <c r="I59" s="93"/>
      <c r="J59" s="68">
        <f>J95</f>
        <v>0</v>
      </c>
      <c r="K59" s="34"/>
      <c r="L59" s="94"/>
      <c r="S59" s="34"/>
      <c r="T59" s="34"/>
      <c r="U59" s="34"/>
      <c r="V59" s="34"/>
      <c r="W59" s="34"/>
      <c r="X59" s="34"/>
      <c r="Y59" s="34"/>
      <c r="Z59" s="34"/>
      <c r="AA59" s="34"/>
      <c r="AB59" s="34"/>
      <c r="AC59" s="34"/>
      <c r="AD59" s="34"/>
      <c r="AE59" s="34"/>
      <c r="AU59" s="18" t="s">
        <v>101</v>
      </c>
    </row>
    <row r="60" spans="1:47" s="9" customFormat="1" ht="24.95" customHeight="1" x14ac:dyDescent="0.2">
      <c r="B60" s="119"/>
      <c r="D60" s="120" t="s">
        <v>146</v>
      </c>
      <c r="E60" s="121"/>
      <c r="F60" s="121"/>
      <c r="G60" s="121"/>
      <c r="H60" s="121"/>
      <c r="I60" s="122"/>
      <c r="J60" s="123">
        <f>J96</f>
        <v>0</v>
      </c>
      <c r="L60" s="119"/>
    </row>
    <row r="61" spans="1:47" s="10" customFormat="1" ht="19.899999999999999" customHeight="1" x14ac:dyDescent="0.2">
      <c r="B61" s="124"/>
      <c r="D61" s="125" t="s">
        <v>389</v>
      </c>
      <c r="E61" s="126"/>
      <c r="F61" s="126"/>
      <c r="G61" s="126"/>
      <c r="H61" s="126"/>
      <c r="I61" s="127"/>
      <c r="J61" s="128">
        <f>J97</f>
        <v>0</v>
      </c>
      <c r="L61" s="124"/>
    </row>
    <row r="62" spans="1:47" s="10" customFormat="1" ht="14.85" customHeight="1" x14ac:dyDescent="0.2">
      <c r="B62" s="124"/>
      <c r="D62" s="125" t="s">
        <v>390</v>
      </c>
      <c r="E62" s="126"/>
      <c r="F62" s="126"/>
      <c r="G62" s="126"/>
      <c r="H62" s="126"/>
      <c r="I62" s="127"/>
      <c r="J62" s="128">
        <f>J98</f>
        <v>0</v>
      </c>
      <c r="L62" s="124"/>
    </row>
    <row r="63" spans="1:47" s="10" customFormat="1" ht="19.899999999999999" customHeight="1" x14ac:dyDescent="0.2">
      <c r="B63" s="124"/>
      <c r="D63" s="125" t="s">
        <v>147</v>
      </c>
      <c r="E63" s="126"/>
      <c r="F63" s="126"/>
      <c r="G63" s="126"/>
      <c r="H63" s="126"/>
      <c r="I63" s="127"/>
      <c r="J63" s="128">
        <f>J107</f>
        <v>0</v>
      </c>
      <c r="L63" s="124"/>
    </row>
    <row r="64" spans="1:47" s="10" customFormat="1" ht="14.85" customHeight="1" x14ac:dyDescent="0.2">
      <c r="B64" s="124"/>
      <c r="D64" s="125" t="s">
        <v>148</v>
      </c>
      <c r="E64" s="126"/>
      <c r="F64" s="126"/>
      <c r="G64" s="126"/>
      <c r="H64" s="126"/>
      <c r="I64" s="127"/>
      <c r="J64" s="128">
        <f>J108</f>
        <v>0</v>
      </c>
      <c r="L64" s="124"/>
    </row>
    <row r="65" spans="1:31" s="10" customFormat="1" ht="14.85" customHeight="1" x14ac:dyDescent="0.2">
      <c r="B65" s="124"/>
      <c r="D65" s="125" t="s">
        <v>149</v>
      </c>
      <c r="E65" s="126"/>
      <c r="F65" s="126"/>
      <c r="G65" s="126"/>
      <c r="H65" s="126"/>
      <c r="I65" s="127"/>
      <c r="J65" s="128">
        <f>J141</f>
        <v>0</v>
      </c>
      <c r="L65" s="124"/>
    </row>
    <row r="66" spans="1:31" s="10" customFormat="1" ht="19.899999999999999" customHeight="1" x14ac:dyDescent="0.2">
      <c r="B66" s="124"/>
      <c r="D66" s="125" t="s">
        <v>150</v>
      </c>
      <c r="E66" s="126"/>
      <c r="F66" s="126"/>
      <c r="G66" s="126"/>
      <c r="H66" s="126"/>
      <c r="I66" s="127"/>
      <c r="J66" s="128">
        <f>J223</f>
        <v>0</v>
      </c>
      <c r="L66" s="124"/>
    </row>
    <row r="67" spans="1:31" s="10" customFormat="1" ht="14.85" customHeight="1" x14ac:dyDescent="0.2">
      <c r="B67" s="124"/>
      <c r="D67" s="125" t="s">
        <v>151</v>
      </c>
      <c r="E67" s="126"/>
      <c r="F67" s="126"/>
      <c r="G67" s="126"/>
      <c r="H67" s="126"/>
      <c r="I67" s="127"/>
      <c r="J67" s="128">
        <f>J224</f>
        <v>0</v>
      </c>
      <c r="L67" s="124"/>
    </row>
    <row r="68" spans="1:31" s="10" customFormat="1" ht="14.85" customHeight="1" x14ac:dyDescent="0.2">
      <c r="B68" s="124"/>
      <c r="D68" s="125" t="s">
        <v>391</v>
      </c>
      <c r="E68" s="126"/>
      <c r="F68" s="126"/>
      <c r="G68" s="126"/>
      <c r="H68" s="126"/>
      <c r="I68" s="127"/>
      <c r="J68" s="128">
        <f>J246</f>
        <v>0</v>
      </c>
      <c r="L68" s="124"/>
    </row>
    <row r="69" spans="1:31" s="10" customFormat="1" ht="14.85" customHeight="1" x14ac:dyDescent="0.2">
      <c r="B69" s="124"/>
      <c r="D69" s="125" t="s">
        <v>392</v>
      </c>
      <c r="E69" s="126"/>
      <c r="F69" s="126"/>
      <c r="G69" s="126"/>
      <c r="H69" s="126"/>
      <c r="I69" s="127"/>
      <c r="J69" s="128">
        <f>J251</f>
        <v>0</v>
      </c>
      <c r="L69" s="124"/>
    </row>
    <row r="70" spans="1:31" s="10" customFormat="1" ht="19.899999999999999" customHeight="1" x14ac:dyDescent="0.2">
      <c r="B70" s="124"/>
      <c r="D70" s="125" t="s">
        <v>393</v>
      </c>
      <c r="E70" s="126"/>
      <c r="F70" s="126"/>
      <c r="G70" s="126"/>
      <c r="H70" s="126"/>
      <c r="I70" s="127"/>
      <c r="J70" s="128">
        <f>J278</f>
        <v>0</v>
      </c>
      <c r="L70" s="124"/>
    </row>
    <row r="71" spans="1:31" s="9" customFormat="1" ht="24.95" customHeight="1" x14ac:dyDescent="0.2">
      <c r="B71" s="119"/>
      <c r="D71" s="120" t="s">
        <v>155</v>
      </c>
      <c r="E71" s="121"/>
      <c r="F71" s="121"/>
      <c r="G71" s="121"/>
      <c r="H71" s="121"/>
      <c r="I71" s="122"/>
      <c r="J71" s="123">
        <f>J282</f>
        <v>0</v>
      </c>
      <c r="L71" s="119"/>
    </row>
    <row r="72" spans="1:31" s="10" customFormat="1" ht="19.899999999999999" customHeight="1" x14ac:dyDescent="0.2">
      <c r="B72" s="124"/>
      <c r="D72" s="125" t="s">
        <v>158</v>
      </c>
      <c r="E72" s="126"/>
      <c r="F72" s="126"/>
      <c r="G72" s="126"/>
      <c r="H72" s="126"/>
      <c r="I72" s="127"/>
      <c r="J72" s="128">
        <f>J283</f>
        <v>0</v>
      </c>
      <c r="L72" s="124"/>
    </row>
    <row r="73" spans="1:31" s="10" customFormat="1" ht="19.899999999999999" customHeight="1" x14ac:dyDescent="0.2">
      <c r="B73" s="124"/>
      <c r="D73" s="125" t="s">
        <v>394</v>
      </c>
      <c r="E73" s="126"/>
      <c r="F73" s="126"/>
      <c r="G73" s="126"/>
      <c r="H73" s="126"/>
      <c r="I73" s="127"/>
      <c r="J73" s="128">
        <f>J300</f>
        <v>0</v>
      </c>
      <c r="L73" s="124"/>
    </row>
    <row r="74" spans="1:31" s="10" customFormat="1" ht="19.899999999999999" customHeight="1" x14ac:dyDescent="0.2">
      <c r="B74" s="124"/>
      <c r="D74" s="125" t="s">
        <v>160</v>
      </c>
      <c r="E74" s="126"/>
      <c r="F74" s="126"/>
      <c r="G74" s="126"/>
      <c r="H74" s="126"/>
      <c r="I74" s="127"/>
      <c r="J74" s="128">
        <f>J321</f>
        <v>0</v>
      </c>
      <c r="L74" s="124"/>
    </row>
    <row r="75" spans="1:31" s="10" customFormat="1" ht="19.899999999999999" customHeight="1" x14ac:dyDescent="0.2">
      <c r="B75" s="124"/>
      <c r="D75" s="125" t="s">
        <v>395</v>
      </c>
      <c r="E75" s="126"/>
      <c r="F75" s="126"/>
      <c r="G75" s="126"/>
      <c r="H75" s="126"/>
      <c r="I75" s="127"/>
      <c r="J75" s="128">
        <f>J335</f>
        <v>0</v>
      </c>
      <c r="L75" s="124"/>
    </row>
    <row r="76" spans="1:31" s="2" customFormat="1" ht="21.75" customHeight="1" x14ac:dyDescent="0.2">
      <c r="A76" s="34"/>
      <c r="B76" s="35"/>
      <c r="C76" s="34"/>
      <c r="D76" s="34"/>
      <c r="E76" s="34"/>
      <c r="F76" s="34"/>
      <c r="G76" s="34"/>
      <c r="H76" s="34"/>
      <c r="I76" s="93"/>
      <c r="J76" s="34"/>
      <c r="K76" s="34"/>
      <c r="L76" s="94"/>
      <c r="S76" s="34"/>
      <c r="T76" s="34"/>
      <c r="U76" s="34"/>
      <c r="V76" s="34"/>
      <c r="W76" s="34"/>
      <c r="X76" s="34"/>
      <c r="Y76" s="34"/>
      <c r="Z76" s="34"/>
      <c r="AA76" s="34"/>
      <c r="AB76" s="34"/>
      <c r="AC76" s="34"/>
      <c r="AD76" s="34"/>
      <c r="AE76" s="34"/>
    </row>
    <row r="77" spans="1:31" s="2" customFormat="1" ht="6.95" customHeight="1" x14ac:dyDescent="0.2">
      <c r="A77" s="34"/>
      <c r="B77" s="44"/>
      <c r="C77" s="45"/>
      <c r="D77" s="45"/>
      <c r="E77" s="45"/>
      <c r="F77" s="45"/>
      <c r="G77" s="45"/>
      <c r="H77" s="45"/>
      <c r="I77" s="113"/>
      <c r="J77" s="45"/>
      <c r="K77" s="45"/>
      <c r="L77" s="94"/>
      <c r="S77" s="34"/>
      <c r="T77" s="34"/>
      <c r="U77" s="34"/>
      <c r="V77" s="34"/>
      <c r="W77" s="34"/>
      <c r="X77" s="34"/>
      <c r="Y77" s="34"/>
      <c r="Z77" s="34"/>
      <c r="AA77" s="34"/>
      <c r="AB77" s="34"/>
      <c r="AC77" s="34"/>
      <c r="AD77" s="34"/>
      <c r="AE77" s="34"/>
    </row>
    <row r="81" spans="1:63" s="2" customFormat="1" ht="6.95" customHeight="1" x14ac:dyDescent="0.2">
      <c r="A81" s="34"/>
      <c r="B81" s="46"/>
      <c r="C81" s="47"/>
      <c r="D81" s="47"/>
      <c r="E81" s="47"/>
      <c r="F81" s="47"/>
      <c r="G81" s="47"/>
      <c r="H81" s="47"/>
      <c r="I81" s="114"/>
      <c r="J81" s="47"/>
      <c r="K81" s="47"/>
      <c r="L81" s="94"/>
      <c r="S81" s="34"/>
      <c r="T81" s="34"/>
      <c r="U81" s="34"/>
      <c r="V81" s="34"/>
      <c r="W81" s="34"/>
      <c r="X81" s="34"/>
      <c r="Y81" s="34"/>
      <c r="Z81" s="34"/>
      <c r="AA81" s="34"/>
      <c r="AB81" s="34"/>
      <c r="AC81" s="34"/>
      <c r="AD81" s="34"/>
      <c r="AE81" s="34"/>
    </row>
    <row r="82" spans="1:63" s="2" customFormat="1" ht="24.95" customHeight="1" x14ac:dyDescent="0.2">
      <c r="A82" s="34"/>
      <c r="B82" s="35"/>
      <c r="C82" s="22" t="s">
        <v>106</v>
      </c>
      <c r="D82" s="34"/>
      <c r="E82" s="34"/>
      <c r="F82" s="34"/>
      <c r="G82" s="34"/>
      <c r="H82" s="34"/>
      <c r="I82" s="93"/>
      <c r="J82" s="34"/>
      <c r="K82" s="34"/>
      <c r="L82" s="94"/>
      <c r="S82" s="34"/>
      <c r="T82" s="34"/>
      <c r="U82" s="34"/>
      <c r="V82" s="34"/>
      <c r="W82" s="34"/>
      <c r="X82" s="34"/>
      <c r="Y82" s="34"/>
      <c r="Z82" s="34"/>
      <c r="AA82" s="34"/>
      <c r="AB82" s="34"/>
      <c r="AC82" s="34"/>
      <c r="AD82" s="34"/>
      <c r="AE82" s="34"/>
    </row>
    <row r="83" spans="1:63" s="2" customFormat="1" ht="6.95" customHeight="1" x14ac:dyDescent="0.2">
      <c r="A83" s="34"/>
      <c r="B83" s="35"/>
      <c r="C83" s="34"/>
      <c r="D83" s="34"/>
      <c r="E83" s="34"/>
      <c r="F83" s="34"/>
      <c r="G83" s="34"/>
      <c r="H83" s="34"/>
      <c r="I83" s="93"/>
      <c r="J83" s="34"/>
      <c r="K83" s="34"/>
      <c r="L83" s="94"/>
      <c r="S83" s="34"/>
      <c r="T83" s="34"/>
      <c r="U83" s="34"/>
      <c r="V83" s="34"/>
      <c r="W83" s="34"/>
      <c r="X83" s="34"/>
      <c r="Y83" s="34"/>
      <c r="Z83" s="34"/>
      <c r="AA83" s="34"/>
      <c r="AB83" s="34"/>
      <c r="AC83" s="34"/>
      <c r="AD83" s="34"/>
      <c r="AE83" s="34"/>
    </row>
    <row r="84" spans="1:63" s="2" customFormat="1" ht="12" customHeight="1" x14ac:dyDescent="0.2">
      <c r="A84" s="34"/>
      <c r="B84" s="35"/>
      <c r="C84" s="28" t="s">
        <v>17</v>
      </c>
      <c r="D84" s="34"/>
      <c r="E84" s="34"/>
      <c r="F84" s="34"/>
      <c r="G84" s="34"/>
      <c r="H84" s="34"/>
      <c r="I84" s="93"/>
      <c r="J84" s="34"/>
      <c r="K84" s="34"/>
      <c r="L84" s="94"/>
      <c r="S84" s="34"/>
      <c r="T84" s="34"/>
      <c r="U84" s="34"/>
      <c r="V84" s="34"/>
      <c r="W84" s="34"/>
      <c r="X84" s="34"/>
      <c r="Y84" s="34"/>
      <c r="Z84" s="34"/>
      <c r="AA84" s="34"/>
      <c r="AB84" s="34"/>
      <c r="AC84" s="34"/>
      <c r="AD84" s="34"/>
      <c r="AE84" s="34"/>
    </row>
    <row r="85" spans="1:63" s="2" customFormat="1" ht="16.5" customHeight="1" x14ac:dyDescent="0.2">
      <c r="A85" s="34"/>
      <c r="B85" s="35"/>
      <c r="C85" s="34"/>
      <c r="D85" s="34"/>
      <c r="E85" s="331" t="str">
        <f>E7</f>
        <v>Zateplení vodárny</v>
      </c>
      <c r="F85" s="332"/>
      <c r="G85" s="332"/>
      <c r="H85" s="332"/>
      <c r="I85" s="93"/>
      <c r="J85" s="34"/>
      <c r="K85" s="34"/>
      <c r="L85" s="94"/>
      <c r="S85" s="34"/>
      <c r="T85" s="34"/>
      <c r="U85" s="34"/>
      <c r="V85" s="34"/>
      <c r="W85" s="34"/>
      <c r="X85" s="34"/>
      <c r="Y85" s="34"/>
      <c r="Z85" s="34"/>
      <c r="AA85" s="34"/>
      <c r="AB85" s="34"/>
      <c r="AC85" s="34"/>
      <c r="AD85" s="34"/>
      <c r="AE85" s="34"/>
    </row>
    <row r="86" spans="1:63" s="2" customFormat="1" ht="12" customHeight="1" x14ac:dyDescent="0.2">
      <c r="A86" s="34"/>
      <c r="B86" s="35"/>
      <c r="C86" s="28" t="s">
        <v>96</v>
      </c>
      <c r="D86" s="34"/>
      <c r="E86" s="34"/>
      <c r="F86" s="34"/>
      <c r="G86" s="34"/>
      <c r="H86" s="34"/>
      <c r="I86" s="93"/>
      <c r="J86" s="34"/>
      <c r="K86" s="34"/>
      <c r="L86" s="94"/>
      <c r="S86" s="34"/>
      <c r="T86" s="34"/>
      <c r="U86" s="34"/>
      <c r="V86" s="34"/>
      <c r="W86" s="34"/>
      <c r="X86" s="34"/>
      <c r="Y86" s="34"/>
      <c r="Z86" s="34"/>
      <c r="AA86" s="34"/>
      <c r="AB86" s="34"/>
      <c r="AC86" s="34"/>
      <c r="AD86" s="34"/>
      <c r="AE86" s="34"/>
    </row>
    <row r="87" spans="1:63" s="2" customFormat="1" ht="16.5" customHeight="1" x14ac:dyDescent="0.2">
      <c r="A87" s="34"/>
      <c r="B87" s="35"/>
      <c r="C87" s="34"/>
      <c r="D87" s="34"/>
      <c r="E87" s="312" t="str">
        <f>E9</f>
        <v>03 - Oprava</v>
      </c>
      <c r="F87" s="333"/>
      <c r="G87" s="333"/>
      <c r="H87" s="333"/>
      <c r="I87" s="93"/>
      <c r="J87" s="34"/>
      <c r="K87" s="34"/>
      <c r="L87" s="94"/>
      <c r="S87" s="34"/>
      <c r="T87" s="34"/>
      <c r="U87" s="34"/>
      <c r="V87" s="34"/>
      <c r="W87" s="34"/>
      <c r="X87" s="34"/>
      <c r="Y87" s="34"/>
      <c r="Z87" s="34"/>
      <c r="AA87" s="34"/>
      <c r="AB87" s="34"/>
      <c r="AC87" s="34"/>
      <c r="AD87" s="34"/>
      <c r="AE87" s="34"/>
    </row>
    <row r="88" spans="1:63" s="2" customFormat="1" ht="6.95" customHeight="1" x14ac:dyDescent="0.2">
      <c r="A88" s="34"/>
      <c r="B88" s="35"/>
      <c r="C88" s="34"/>
      <c r="D88" s="34"/>
      <c r="E88" s="34"/>
      <c r="F88" s="34"/>
      <c r="G88" s="34"/>
      <c r="H88" s="34"/>
      <c r="I88" s="93"/>
      <c r="J88" s="34"/>
      <c r="K88" s="34"/>
      <c r="L88" s="94"/>
      <c r="S88" s="34"/>
      <c r="T88" s="34"/>
      <c r="U88" s="34"/>
      <c r="V88" s="34"/>
      <c r="W88" s="34"/>
      <c r="X88" s="34"/>
      <c r="Y88" s="34"/>
      <c r="Z88" s="34"/>
      <c r="AA88" s="34"/>
      <c r="AB88" s="34"/>
      <c r="AC88" s="34"/>
      <c r="AD88" s="34"/>
      <c r="AE88" s="34"/>
    </row>
    <row r="89" spans="1:63" s="2" customFormat="1" ht="12" customHeight="1" x14ac:dyDescent="0.2">
      <c r="A89" s="34"/>
      <c r="B89" s="35"/>
      <c r="C89" s="28" t="s">
        <v>23</v>
      </c>
      <c r="D89" s="34"/>
      <c r="E89" s="34"/>
      <c r="F89" s="26" t="str">
        <f>F12</f>
        <v>Biřkov; st. p. 99 a 226/17 k.ú. Biřkov</v>
      </c>
      <c r="G89" s="34"/>
      <c r="H89" s="34"/>
      <c r="I89" s="95" t="s">
        <v>25</v>
      </c>
      <c r="J89" s="52" t="str">
        <f>IF(J12="","",J12)</f>
        <v>19. 2. 2019</v>
      </c>
      <c r="K89" s="34"/>
      <c r="L89" s="94"/>
      <c r="S89" s="34"/>
      <c r="T89" s="34"/>
      <c r="U89" s="34"/>
      <c r="V89" s="34"/>
      <c r="W89" s="34"/>
      <c r="X89" s="34"/>
      <c r="Y89" s="34"/>
      <c r="Z89" s="34"/>
      <c r="AA89" s="34"/>
      <c r="AB89" s="34"/>
      <c r="AC89" s="34"/>
      <c r="AD89" s="34"/>
      <c r="AE89" s="34"/>
    </row>
    <row r="90" spans="1:63" s="2" customFormat="1" ht="6.95" customHeight="1" x14ac:dyDescent="0.2">
      <c r="A90" s="34"/>
      <c r="B90" s="35"/>
      <c r="C90" s="34"/>
      <c r="D90" s="34"/>
      <c r="E90" s="34"/>
      <c r="F90" s="34"/>
      <c r="G90" s="34"/>
      <c r="H90" s="34"/>
      <c r="I90" s="93"/>
      <c r="J90" s="34"/>
      <c r="K90" s="34"/>
      <c r="L90" s="94"/>
      <c r="S90" s="34"/>
      <c r="T90" s="34"/>
      <c r="U90" s="34"/>
      <c r="V90" s="34"/>
      <c r="W90" s="34"/>
      <c r="X90" s="34"/>
      <c r="Y90" s="34"/>
      <c r="Z90" s="34"/>
      <c r="AA90" s="34"/>
      <c r="AB90" s="34"/>
      <c r="AC90" s="34"/>
      <c r="AD90" s="34"/>
      <c r="AE90" s="34"/>
    </row>
    <row r="91" spans="1:63" s="2" customFormat="1" ht="43.15" customHeight="1" x14ac:dyDescent="0.2">
      <c r="A91" s="34"/>
      <c r="B91" s="35"/>
      <c r="C91" s="28" t="s">
        <v>31</v>
      </c>
      <c r="D91" s="34"/>
      <c r="E91" s="34"/>
      <c r="F91" s="26" t="str">
        <f>E15</f>
        <v xml:space="preserve"> </v>
      </c>
      <c r="G91" s="34"/>
      <c r="H91" s="34"/>
      <c r="I91" s="95" t="s">
        <v>37</v>
      </c>
      <c r="J91" s="32" t="str">
        <f>E21</f>
        <v>Jan Svejkovský, Ing. Jaroslav Šedivec</v>
      </c>
      <c r="K91" s="34"/>
      <c r="L91" s="94"/>
      <c r="S91" s="34"/>
      <c r="T91" s="34"/>
      <c r="U91" s="34"/>
      <c r="V91" s="34"/>
      <c r="W91" s="34"/>
      <c r="X91" s="34"/>
      <c r="Y91" s="34"/>
      <c r="Z91" s="34"/>
      <c r="AA91" s="34"/>
      <c r="AB91" s="34"/>
      <c r="AC91" s="34"/>
      <c r="AD91" s="34"/>
      <c r="AE91" s="34"/>
    </row>
    <row r="92" spans="1:63" s="2" customFormat="1" ht="15.2" customHeight="1" x14ac:dyDescent="0.2">
      <c r="A92" s="34"/>
      <c r="B92" s="35"/>
      <c r="C92" s="28" t="s">
        <v>35</v>
      </c>
      <c r="D92" s="34"/>
      <c r="E92" s="34"/>
      <c r="F92" s="26" t="str">
        <f>IF(E18="","",E18)</f>
        <v>Vyplň údaj</v>
      </c>
      <c r="G92" s="34"/>
      <c r="H92" s="34"/>
      <c r="I92" s="95" t="s">
        <v>40</v>
      </c>
      <c r="J92" s="32" t="str">
        <f>E24</f>
        <v>Jakub Vilingr</v>
      </c>
      <c r="K92" s="34"/>
      <c r="L92" s="94"/>
      <c r="S92" s="34"/>
      <c r="T92" s="34"/>
      <c r="U92" s="34"/>
      <c r="V92" s="34"/>
      <c r="W92" s="34"/>
      <c r="X92" s="34"/>
      <c r="Y92" s="34"/>
      <c r="Z92" s="34"/>
      <c r="AA92" s="34"/>
      <c r="AB92" s="34"/>
      <c r="AC92" s="34"/>
      <c r="AD92" s="34"/>
      <c r="AE92" s="34"/>
    </row>
    <row r="93" spans="1:63" s="2" customFormat="1" ht="10.35" customHeight="1" x14ac:dyDescent="0.2">
      <c r="A93" s="34"/>
      <c r="B93" s="35"/>
      <c r="C93" s="34"/>
      <c r="D93" s="34"/>
      <c r="E93" s="34"/>
      <c r="F93" s="34"/>
      <c r="G93" s="34"/>
      <c r="H93" s="34"/>
      <c r="I93" s="93"/>
      <c r="J93" s="34"/>
      <c r="K93" s="34"/>
      <c r="L93" s="94"/>
      <c r="S93" s="34"/>
      <c r="T93" s="34"/>
      <c r="U93" s="34"/>
      <c r="V93" s="34"/>
      <c r="W93" s="34"/>
      <c r="X93" s="34"/>
      <c r="Y93" s="34"/>
      <c r="Z93" s="34"/>
      <c r="AA93" s="34"/>
      <c r="AB93" s="34"/>
      <c r="AC93" s="34"/>
      <c r="AD93" s="34"/>
      <c r="AE93" s="34"/>
    </row>
    <row r="94" spans="1:63" s="11" customFormat="1" ht="29.25" customHeight="1" x14ac:dyDescent="0.2">
      <c r="A94" s="129"/>
      <c r="B94" s="130"/>
      <c r="C94" s="131" t="s">
        <v>107</v>
      </c>
      <c r="D94" s="132" t="s">
        <v>63</v>
      </c>
      <c r="E94" s="132" t="s">
        <v>59</v>
      </c>
      <c r="F94" s="132" t="s">
        <v>60</v>
      </c>
      <c r="G94" s="132" t="s">
        <v>108</v>
      </c>
      <c r="H94" s="132" t="s">
        <v>109</v>
      </c>
      <c r="I94" s="133" t="s">
        <v>110</v>
      </c>
      <c r="J94" s="132" t="s">
        <v>100</v>
      </c>
      <c r="K94" s="134" t="s">
        <v>111</v>
      </c>
      <c r="L94" s="135"/>
      <c r="M94" s="59" t="s">
        <v>3</v>
      </c>
      <c r="N94" s="60" t="s">
        <v>48</v>
      </c>
      <c r="O94" s="60" t="s">
        <v>112</v>
      </c>
      <c r="P94" s="60" t="s">
        <v>113</v>
      </c>
      <c r="Q94" s="60" t="s">
        <v>114</v>
      </c>
      <c r="R94" s="60" t="s">
        <v>115</v>
      </c>
      <c r="S94" s="60" t="s">
        <v>116</v>
      </c>
      <c r="T94" s="61" t="s">
        <v>117</v>
      </c>
      <c r="U94" s="129"/>
      <c r="V94" s="129"/>
      <c r="W94" s="129"/>
      <c r="X94" s="129"/>
      <c r="Y94" s="129"/>
      <c r="Z94" s="129"/>
      <c r="AA94" s="129"/>
      <c r="AB94" s="129"/>
      <c r="AC94" s="129"/>
      <c r="AD94" s="129"/>
      <c r="AE94" s="129"/>
    </row>
    <row r="95" spans="1:63" s="2" customFormat="1" ht="22.9" customHeight="1" x14ac:dyDescent="0.25">
      <c r="A95" s="34"/>
      <c r="B95" s="35"/>
      <c r="C95" s="66" t="s">
        <v>118</v>
      </c>
      <c r="D95" s="34"/>
      <c r="E95" s="34"/>
      <c r="F95" s="34"/>
      <c r="G95" s="34"/>
      <c r="H95" s="34"/>
      <c r="I95" s="93"/>
      <c r="J95" s="136">
        <f>BK95</f>
        <v>0</v>
      </c>
      <c r="K95" s="34"/>
      <c r="L95" s="35"/>
      <c r="M95" s="62"/>
      <c r="N95" s="53"/>
      <c r="O95" s="63"/>
      <c r="P95" s="137">
        <f>P96+P282</f>
        <v>0</v>
      </c>
      <c r="Q95" s="63"/>
      <c r="R95" s="137">
        <f>R96+R282</f>
        <v>3.8004741399999999</v>
      </c>
      <c r="S95" s="63"/>
      <c r="T95" s="138">
        <f>T96+T282</f>
        <v>1.1953499999999999E-2</v>
      </c>
      <c r="U95" s="34"/>
      <c r="V95" s="34"/>
      <c r="W95" s="34"/>
      <c r="X95" s="34"/>
      <c r="Y95" s="34"/>
      <c r="Z95" s="34"/>
      <c r="AA95" s="34"/>
      <c r="AB95" s="34"/>
      <c r="AC95" s="34"/>
      <c r="AD95" s="34"/>
      <c r="AE95" s="34"/>
      <c r="AT95" s="18" t="s">
        <v>77</v>
      </c>
      <c r="AU95" s="18" t="s">
        <v>101</v>
      </c>
      <c r="BK95" s="139">
        <f>BK96+BK282</f>
        <v>0</v>
      </c>
    </row>
    <row r="96" spans="1:63" s="12" customFormat="1" ht="25.9" customHeight="1" x14ac:dyDescent="0.2">
      <c r="B96" s="140"/>
      <c r="D96" s="141" t="s">
        <v>77</v>
      </c>
      <c r="E96" s="142" t="s">
        <v>161</v>
      </c>
      <c r="F96" s="142" t="s">
        <v>162</v>
      </c>
      <c r="I96" s="143"/>
      <c r="J96" s="144">
        <f>BK96</f>
        <v>0</v>
      </c>
      <c r="L96" s="140"/>
      <c r="M96" s="145"/>
      <c r="N96" s="146"/>
      <c r="O96" s="146"/>
      <c r="P96" s="147">
        <f>P97+P107+P223+P278</f>
        <v>0</v>
      </c>
      <c r="Q96" s="146"/>
      <c r="R96" s="147">
        <f>R97+R107+R223+R278</f>
        <v>2.80606394</v>
      </c>
      <c r="S96" s="146"/>
      <c r="T96" s="148">
        <f>T97+T107+T223+T278</f>
        <v>0</v>
      </c>
      <c r="AR96" s="141" t="s">
        <v>86</v>
      </c>
      <c r="AT96" s="149" t="s">
        <v>77</v>
      </c>
      <c r="AU96" s="149" t="s">
        <v>78</v>
      </c>
      <c r="AY96" s="141" t="s">
        <v>121</v>
      </c>
      <c r="BK96" s="150">
        <f>BK97+BK107+BK223+BK278</f>
        <v>0</v>
      </c>
    </row>
    <row r="97" spans="1:65" s="12" customFormat="1" ht="22.9" customHeight="1" x14ac:dyDescent="0.2">
      <c r="B97" s="140"/>
      <c r="D97" s="141" t="s">
        <v>77</v>
      </c>
      <c r="E97" s="151" t="s">
        <v>140</v>
      </c>
      <c r="F97" s="151" t="s">
        <v>396</v>
      </c>
      <c r="I97" s="143"/>
      <c r="J97" s="152">
        <f>BK97</f>
        <v>0</v>
      </c>
      <c r="L97" s="140"/>
      <c r="M97" s="145"/>
      <c r="N97" s="146"/>
      <c r="O97" s="146"/>
      <c r="P97" s="147">
        <f>P98</f>
        <v>0</v>
      </c>
      <c r="Q97" s="146"/>
      <c r="R97" s="147">
        <f>R98</f>
        <v>0.47953872999999997</v>
      </c>
      <c r="S97" s="146"/>
      <c r="T97" s="148">
        <f>T98</f>
        <v>0</v>
      </c>
      <c r="AR97" s="141" t="s">
        <v>86</v>
      </c>
      <c r="AT97" s="149" t="s">
        <v>77</v>
      </c>
      <c r="AU97" s="149" t="s">
        <v>86</v>
      </c>
      <c r="AY97" s="141" t="s">
        <v>121</v>
      </c>
      <c r="BK97" s="150">
        <f>BK98</f>
        <v>0</v>
      </c>
    </row>
    <row r="98" spans="1:65" s="12" customFormat="1" ht="20.85" customHeight="1" x14ac:dyDescent="0.2">
      <c r="B98" s="140"/>
      <c r="D98" s="141" t="s">
        <v>77</v>
      </c>
      <c r="E98" s="151" t="s">
        <v>397</v>
      </c>
      <c r="F98" s="151" t="s">
        <v>398</v>
      </c>
      <c r="I98" s="143"/>
      <c r="J98" s="152">
        <f>BK98</f>
        <v>0</v>
      </c>
      <c r="L98" s="140"/>
      <c r="M98" s="145"/>
      <c r="N98" s="146"/>
      <c r="O98" s="146"/>
      <c r="P98" s="147">
        <f>SUM(P99:P106)</f>
        <v>0</v>
      </c>
      <c r="Q98" s="146"/>
      <c r="R98" s="147">
        <f>SUM(R99:R106)</f>
        <v>0.47953872999999997</v>
      </c>
      <c r="S98" s="146"/>
      <c r="T98" s="148">
        <f>SUM(T99:T106)</f>
        <v>0</v>
      </c>
      <c r="AR98" s="141" t="s">
        <v>86</v>
      </c>
      <c r="AT98" s="149" t="s">
        <v>77</v>
      </c>
      <c r="AU98" s="149" t="s">
        <v>88</v>
      </c>
      <c r="AY98" s="141" t="s">
        <v>121</v>
      </c>
      <c r="BK98" s="150">
        <f>SUM(BK99:BK106)</f>
        <v>0</v>
      </c>
    </row>
    <row r="99" spans="1:65" s="2" customFormat="1" ht="16.5" customHeight="1" x14ac:dyDescent="0.2">
      <c r="A99" s="34"/>
      <c r="B99" s="153"/>
      <c r="C99" s="154" t="s">
        <v>86</v>
      </c>
      <c r="D99" s="154" t="s">
        <v>124</v>
      </c>
      <c r="E99" s="155" t="s">
        <v>399</v>
      </c>
      <c r="F99" s="156" t="s">
        <v>400</v>
      </c>
      <c r="G99" s="157" t="s">
        <v>169</v>
      </c>
      <c r="H99" s="158">
        <v>2.7829999999999999</v>
      </c>
      <c r="I99" s="159"/>
      <c r="J99" s="160">
        <f>ROUND(I99*H99,2)</f>
        <v>0</v>
      </c>
      <c r="K99" s="156" t="s">
        <v>128</v>
      </c>
      <c r="L99" s="35"/>
      <c r="M99" s="161" t="s">
        <v>3</v>
      </c>
      <c r="N99" s="162" t="s">
        <v>49</v>
      </c>
      <c r="O99" s="55"/>
      <c r="P99" s="163">
        <f>O99*H99</f>
        <v>0</v>
      </c>
      <c r="Q99" s="163">
        <v>0.17230999999999999</v>
      </c>
      <c r="R99" s="163">
        <f>Q99*H99</f>
        <v>0.47953872999999997</v>
      </c>
      <c r="S99" s="163">
        <v>0</v>
      </c>
      <c r="T99" s="164">
        <f>S99*H99</f>
        <v>0</v>
      </c>
      <c r="U99" s="34"/>
      <c r="V99" s="34"/>
      <c r="W99" s="34"/>
      <c r="X99" s="34"/>
      <c r="Y99" s="34"/>
      <c r="Z99" s="34"/>
      <c r="AA99" s="34"/>
      <c r="AB99" s="34"/>
      <c r="AC99" s="34"/>
      <c r="AD99" s="34"/>
      <c r="AE99" s="34"/>
      <c r="AR99" s="165" t="s">
        <v>170</v>
      </c>
      <c r="AT99" s="165" t="s">
        <v>124</v>
      </c>
      <c r="AU99" s="165" t="s">
        <v>140</v>
      </c>
      <c r="AY99" s="18" t="s">
        <v>121</v>
      </c>
      <c r="BE99" s="166">
        <f>IF(N99="základní",J99,0)</f>
        <v>0</v>
      </c>
      <c r="BF99" s="166">
        <f>IF(N99="snížená",J99,0)</f>
        <v>0</v>
      </c>
      <c r="BG99" s="166">
        <f>IF(N99="zákl. přenesená",J99,0)</f>
        <v>0</v>
      </c>
      <c r="BH99" s="166">
        <f>IF(N99="sníž. přenesená",J99,0)</f>
        <v>0</v>
      </c>
      <c r="BI99" s="166">
        <f>IF(N99="nulová",J99,0)</f>
        <v>0</v>
      </c>
      <c r="BJ99" s="18" t="s">
        <v>86</v>
      </c>
      <c r="BK99" s="166">
        <f>ROUND(I99*H99,2)</f>
        <v>0</v>
      </c>
      <c r="BL99" s="18" t="s">
        <v>170</v>
      </c>
      <c r="BM99" s="165" t="s">
        <v>401</v>
      </c>
    </row>
    <row r="100" spans="1:65" s="2" customFormat="1" ht="19.5" x14ac:dyDescent="0.2">
      <c r="A100" s="34"/>
      <c r="B100" s="35"/>
      <c r="C100" s="34"/>
      <c r="D100" s="167" t="s">
        <v>131</v>
      </c>
      <c r="E100" s="34"/>
      <c r="F100" s="168" t="s">
        <v>402</v>
      </c>
      <c r="G100" s="34"/>
      <c r="H100" s="34"/>
      <c r="I100" s="93"/>
      <c r="J100" s="34"/>
      <c r="K100" s="34"/>
      <c r="L100" s="35"/>
      <c r="M100" s="169"/>
      <c r="N100" s="170"/>
      <c r="O100" s="55"/>
      <c r="P100" s="55"/>
      <c r="Q100" s="55"/>
      <c r="R100" s="55"/>
      <c r="S100" s="55"/>
      <c r="T100" s="56"/>
      <c r="U100" s="34"/>
      <c r="V100" s="34"/>
      <c r="W100" s="34"/>
      <c r="X100" s="34"/>
      <c r="Y100" s="34"/>
      <c r="Z100" s="34"/>
      <c r="AA100" s="34"/>
      <c r="AB100" s="34"/>
      <c r="AC100" s="34"/>
      <c r="AD100" s="34"/>
      <c r="AE100" s="34"/>
      <c r="AT100" s="18" t="s">
        <v>131</v>
      </c>
      <c r="AU100" s="18" t="s">
        <v>140</v>
      </c>
    </row>
    <row r="101" spans="1:65" s="13" customFormat="1" ht="11.25" x14ac:dyDescent="0.2">
      <c r="B101" s="176"/>
      <c r="D101" s="167" t="s">
        <v>175</v>
      </c>
      <c r="E101" s="177" t="s">
        <v>3</v>
      </c>
      <c r="F101" s="178" t="s">
        <v>863</v>
      </c>
      <c r="H101" s="177" t="s">
        <v>3</v>
      </c>
      <c r="I101" s="179"/>
      <c r="L101" s="176"/>
      <c r="M101" s="180"/>
      <c r="N101" s="181"/>
      <c r="O101" s="181"/>
      <c r="P101" s="181"/>
      <c r="Q101" s="181"/>
      <c r="R101" s="181"/>
      <c r="S101" s="181"/>
      <c r="T101" s="182"/>
      <c r="AT101" s="177" t="s">
        <v>175</v>
      </c>
      <c r="AU101" s="177" t="s">
        <v>140</v>
      </c>
      <c r="AV101" s="13" t="s">
        <v>86</v>
      </c>
      <c r="AW101" s="13" t="s">
        <v>39</v>
      </c>
      <c r="AX101" s="13" t="s">
        <v>78</v>
      </c>
      <c r="AY101" s="177" t="s">
        <v>121</v>
      </c>
    </row>
    <row r="102" spans="1:65" s="14" customFormat="1" ht="11.25" x14ac:dyDescent="0.2">
      <c r="B102" s="183"/>
      <c r="D102" s="167" t="s">
        <v>175</v>
      </c>
      <c r="E102" s="184" t="s">
        <v>3</v>
      </c>
      <c r="F102" s="185" t="s">
        <v>864</v>
      </c>
      <c r="H102" s="186">
        <v>0.78</v>
      </c>
      <c r="I102" s="187"/>
      <c r="L102" s="183"/>
      <c r="M102" s="188"/>
      <c r="N102" s="189"/>
      <c r="O102" s="189"/>
      <c r="P102" s="189"/>
      <c r="Q102" s="189"/>
      <c r="R102" s="189"/>
      <c r="S102" s="189"/>
      <c r="T102" s="190"/>
      <c r="AT102" s="184" t="s">
        <v>175</v>
      </c>
      <c r="AU102" s="184" t="s">
        <v>140</v>
      </c>
      <c r="AV102" s="14" t="s">
        <v>88</v>
      </c>
      <c r="AW102" s="14" t="s">
        <v>39</v>
      </c>
      <c r="AX102" s="14" t="s">
        <v>78</v>
      </c>
      <c r="AY102" s="184" t="s">
        <v>121</v>
      </c>
    </row>
    <row r="103" spans="1:65" s="13" customFormat="1" ht="11.25" x14ac:dyDescent="0.2">
      <c r="B103" s="176"/>
      <c r="D103" s="167" t="s">
        <v>175</v>
      </c>
      <c r="E103" s="177" t="s">
        <v>3</v>
      </c>
      <c r="F103" s="178" t="s">
        <v>403</v>
      </c>
      <c r="H103" s="177" t="s">
        <v>3</v>
      </c>
      <c r="I103" s="179"/>
      <c r="L103" s="176"/>
      <c r="M103" s="180"/>
      <c r="N103" s="181"/>
      <c r="O103" s="181"/>
      <c r="P103" s="181"/>
      <c r="Q103" s="181"/>
      <c r="R103" s="181"/>
      <c r="S103" s="181"/>
      <c r="T103" s="182"/>
      <c r="AT103" s="177" t="s">
        <v>175</v>
      </c>
      <c r="AU103" s="177" t="s">
        <v>140</v>
      </c>
      <c r="AV103" s="13" t="s">
        <v>86</v>
      </c>
      <c r="AW103" s="13" t="s">
        <v>39</v>
      </c>
      <c r="AX103" s="13" t="s">
        <v>78</v>
      </c>
      <c r="AY103" s="177" t="s">
        <v>121</v>
      </c>
    </row>
    <row r="104" spans="1:65" s="14" customFormat="1" ht="11.25" x14ac:dyDescent="0.2">
      <c r="B104" s="183"/>
      <c r="D104" s="167" t="s">
        <v>175</v>
      </c>
      <c r="E104" s="184" t="s">
        <v>3</v>
      </c>
      <c r="F104" s="185" t="s">
        <v>404</v>
      </c>
      <c r="H104" s="186">
        <v>1.0049999999999999</v>
      </c>
      <c r="I104" s="187"/>
      <c r="L104" s="183"/>
      <c r="M104" s="188"/>
      <c r="N104" s="189"/>
      <c r="O104" s="189"/>
      <c r="P104" s="189"/>
      <c r="Q104" s="189"/>
      <c r="R104" s="189"/>
      <c r="S104" s="189"/>
      <c r="T104" s="190"/>
      <c r="AT104" s="184" t="s">
        <v>175</v>
      </c>
      <c r="AU104" s="184" t="s">
        <v>140</v>
      </c>
      <c r="AV104" s="14" t="s">
        <v>88</v>
      </c>
      <c r="AW104" s="14" t="s">
        <v>39</v>
      </c>
      <c r="AX104" s="14" t="s">
        <v>78</v>
      </c>
      <c r="AY104" s="184" t="s">
        <v>121</v>
      </c>
    </row>
    <row r="105" spans="1:65" s="14" customFormat="1" ht="11.25" x14ac:dyDescent="0.2">
      <c r="B105" s="183"/>
      <c r="D105" s="167" t="s">
        <v>175</v>
      </c>
      <c r="E105" s="184" t="s">
        <v>3</v>
      </c>
      <c r="F105" s="185" t="s">
        <v>405</v>
      </c>
      <c r="H105" s="186">
        <v>0.998</v>
      </c>
      <c r="I105" s="187"/>
      <c r="L105" s="183"/>
      <c r="M105" s="188"/>
      <c r="N105" s="189"/>
      <c r="O105" s="189"/>
      <c r="P105" s="189"/>
      <c r="Q105" s="189"/>
      <c r="R105" s="189"/>
      <c r="S105" s="189"/>
      <c r="T105" s="190"/>
      <c r="AT105" s="184" t="s">
        <v>175</v>
      </c>
      <c r="AU105" s="184" t="s">
        <v>140</v>
      </c>
      <c r="AV105" s="14" t="s">
        <v>88</v>
      </c>
      <c r="AW105" s="14" t="s">
        <v>39</v>
      </c>
      <c r="AX105" s="14" t="s">
        <v>78</v>
      </c>
      <c r="AY105" s="184" t="s">
        <v>121</v>
      </c>
    </row>
    <row r="106" spans="1:65" s="15" customFormat="1" ht="11.25" x14ac:dyDescent="0.2">
      <c r="B106" s="191"/>
      <c r="D106" s="167" t="s">
        <v>175</v>
      </c>
      <c r="E106" s="192" t="s">
        <v>3</v>
      </c>
      <c r="F106" s="193" t="s">
        <v>179</v>
      </c>
      <c r="H106" s="194">
        <v>2.7829999999999999</v>
      </c>
      <c r="I106" s="195"/>
      <c r="L106" s="191"/>
      <c r="M106" s="196"/>
      <c r="N106" s="197"/>
      <c r="O106" s="197"/>
      <c r="P106" s="197"/>
      <c r="Q106" s="197"/>
      <c r="R106" s="197"/>
      <c r="S106" s="197"/>
      <c r="T106" s="198"/>
      <c r="AT106" s="192" t="s">
        <v>175</v>
      </c>
      <c r="AU106" s="192" t="s">
        <v>140</v>
      </c>
      <c r="AV106" s="15" t="s">
        <v>170</v>
      </c>
      <c r="AW106" s="15" t="s">
        <v>39</v>
      </c>
      <c r="AX106" s="15" t="s">
        <v>86</v>
      </c>
      <c r="AY106" s="192" t="s">
        <v>121</v>
      </c>
    </row>
    <row r="107" spans="1:65" s="12" customFormat="1" ht="22.9" customHeight="1" x14ac:dyDescent="0.2">
      <c r="B107" s="140"/>
      <c r="D107" s="141" t="s">
        <v>77</v>
      </c>
      <c r="E107" s="151" t="s">
        <v>163</v>
      </c>
      <c r="F107" s="151" t="s">
        <v>164</v>
      </c>
      <c r="I107" s="143"/>
      <c r="J107" s="152">
        <f>BK107</f>
        <v>0</v>
      </c>
      <c r="L107" s="140"/>
      <c r="M107" s="145"/>
      <c r="N107" s="146"/>
      <c r="O107" s="146"/>
      <c r="P107" s="147">
        <f>P108+P141</f>
        <v>0</v>
      </c>
      <c r="Q107" s="146"/>
      <c r="R107" s="147">
        <f>R108+R141</f>
        <v>2.0375834900000003</v>
      </c>
      <c r="S107" s="146"/>
      <c r="T107" s="148">
        <f>T108+T141</f>
        <v>0</v>
      </c>
      <c r="AR107" s="141" t="s">
        <v>86</v>
      </c>
      <c r="AT107" s="149" t="s">
        <v>77</v>
      </c>
      <c r="AU107" s="149" t="s">
        <v>86</v>
      </c>
      <c r="AY107" s="141" t="s">
        <v>121</v>
      </c>
      <c r="BK107" s="150">
        <f>BK108+BK141</f>
        <v>0</v>
      </c>
    </row>
    <row r="108" spans="1:65" s="12" customFormat="1" ht="20.85" customHeight="1" x14ac:dyDescent="0.2">
      <c r="B108" s="140"/>
      <c r="D108" s="141" t="s">
        <v>77</v>
      </c>
      <c r="E108" s="151" t="s">
        <v>165</v>
      </c>
      <c r="F108" s="151" t="s">
        <v>166</v>
      </c>
      <c r="I108" s="143"/>
      <c r="J108" s="152">
        <f>BK108</f>
        <v>0</v>
      </c>
      <c r="L108" s="140"/>
      <c r="M108" s="145"/>
      <c r="N108" s="146"/>
      <c r="O108" s="146"/>
      <c r="P108" s="147">
        <f>SUM(P109:P140)</f>
        <v>0</v>
      </c>
      <c r="Q108" s="146"/>
      <c r="R108" s="147">
        <f>SUM(R109:R140)</f>
        <v>0.17225279000000002</v>
      </c>
      <c r="S108" s="146"/>
      <c r="T108" s="148">
        <f>SUM(T109:T140)</f>
        <v>0</v>
      </c>
      <c r="AR108" s="141" t="s">
        <v>86</v>
      </c>
      <c r="AT108" s="149" t="s">
        <v>77</v>
      </c>
      <c r="AU108" s="149" t="s">
        <v>88</v>
      </c>
      <c r="AY108" s="141" t="s">
        <v>121</v>
      </c>
      <c r="BK108" s="150">
        <f>SUM(BK109:BK140)</f>
        <v>0</v>
      </c>
    </row>
    <row r="109" spans="1:65" s="2" customFormat="1" ht="16.5" customHeight="1" x14ac:dyDescent="0.2">
      <c r="A109" s="34"/>
      <c r="B109" s="153"/>
      <c r="C109" s="154" t="s">
        <v>88</v>
      </c>
      <c r="D109" s="154" t="s">
        <v>124</v>
      </c>
      <c r="E109" s="155" t="s">
        <v>406</v>
      </c>
      <c r="F109" s="156" t="s">
        <v>407</v>
      </c>
      <c r="G109" s="157" t="s">
        <v>169</v>
      </c>
      <c r="H109" s="158">
        <v>13.676</v>
      </c>
      <c r="I109" s="159"/>
      <c r="J109" s="160">
        <f>ROUND(I109*H109,2)</f>
        <v>0</v>
      </c>
      <c r="K109" s="156" t="s">
        <v>128</v>
      </c>
      <c r="L109" s="35"/>
      <c r="M109" s="161" t="s">
        <v>3</v>
      </c>
      <c r="N109" s="162" t="s">
        <v>49</v>
      </c>
      <c r="O109" s="55"/>
      <c r="P109" s="163">
        <f>O109*H109</f>
        <v>0</v>
      </c>
      <c r="Q109" s="163">
        <v>4.3800000000000002E-3</v>
      </c>
      <c r="R109" s="163">
        <f>Q109*H109</f>
        <v>5.9900880000000004E-2</v>
      </c>
      <c r="S109" s="163">
        <v>0</v>
      </c>
      <c r="T109" s="164">
        <f>S109*H109</f>
        <v>0</v>
      </c>
      <c r="U109" s="34"/>
      <c r="V109" s="34"/>
      <c r="W109" s="34"/>
      <c r="X109" s="34"/>
      <c r="Y109" s="34"/>
      <c r="Z109" s="34"/>
      <c r="AA109" s="34"/>
      <c r="AB109" s="34"/>
      <c r="AC109" s="34"/>
      <c r="AD109" s="34"/>
      <c r="AE109" s="34"/>
      <c r="AR109" s="165" t="s">
        <v>170</v>
      </c>
      <c r="AT109" s="165" t="s">
        <v>124</v>
      </c>
      <c r="AU109" s="165" t="s">
        <v>140</v>
      </c>
      <c r="AY109" s="18" t="s">
        <v>121</v>
      </c>
      <c r="BE109" s="166">
        <f>IF(N109="základní",J109,0)</f>
        <v>0</v>
      </c>
      <c r="BF109" s="166">
        <f>IF(N109="snížená",J109,0)</f>
        <v>0</v>
      </c>
      <c r="BG109" s="166">
        <f>IF(N109="zákl. přenesená",J109,0)</f>
        <v>0</v>
      </c>
      <c r="BH109" s="166">
        <f>IF(N109="sníž. přenesená",J109,0)</f>
        <v>0</v>
      </c>
      <c r="BI109" s="166">
        <f>IF(N109="nulová",J109,0)</f>
        <v>0</v>
      </c>
      <c r="BJ109" s="18" t="s">
        <v>86</v>
      </c>
      <c r="BK109" s="166">
        <f>ROUND(I109*H109,2)</f>
        <v>0</v>
      </c>
      <c r="BL109" s="18" t="s">
        <v>170</v>
      </c>
      <c r="BM109" s="165" t="s">
        <v>408</v>
      </c>
    </row>
    <row r="110" spans="1:65" s="2" customFormat="1" ht="11.25" x14ac:dyDescent="0.2">
      <c r="A110" s="34"/>
      <c r="B110" s="35"/>
      <c r="C110" s="34"/>
      <c r="D110" s="167" t="s">
        <v>131</v>
      </c>
      <c r="E110" s="34"/>
      <c r="F110" s="168" t="s">
        <v>409</v>
      </c>
      <c r="G110" s="34"/>
      <c r="H110" s="34"/>
      <c r="I110" s="93"/>
      <c r="J110" s="34"/>
      <c r="K110" s="34"/>
      <c r="L110" s="35"/>
      <c r="M110" s="169"/>
      <c r="N110" s="170"/>
      <c r="O110" s="55"/>
      <c r="P110" s="55"/>
      <c r="Q110" s="55"/>
      <c r="R110" s="55"/>
      <c r="S110" s="55"/>
      <c r="T110" s="56"/>
      <c r="U110" s="34"/>
      <c r="V110" s="34"/>
      <c r="W110" s="34"/>
      <c r="X110" s="34"/>
      <c r="Y110" s="34"/>
      <c r="Z110" s="34"/>
      <c r="AA110" s="34"/>
      <c r="AB110" s="34"/>
      <c r="AC110" s="34"/>
      <c r="AD110" s="34"/>
      <c r="AE110" s="34"/>
      <c r="AT110" s="18" t="s">
        <v>131</v>
      </c>
      <c r="AU110" s="18" t="s">
        <v>140</v>
      </c>
    </row>
    <row r="111" spans="1:65" s="2" customFormat="1" ht="29.25" x14ac:dyDescent="0.2">
      <c r="A111" s="34"/>
      <c r="B111" s="35"/>
      <c r="C111" s="34"/>
      <c r="D111" s="167" t="s">
        <v>173</v>
      </c>
      <c r="E111" s="34"/>
      <c r="F111" s="175" t="s">
        <v>410</v>
      </c>
      <c r="G111" s="34"/>
      <c r="H111" s="34"/>
      <c r="I111" s="93"/>
      <c r="J111" s="34"/>
      <c r="K111" s="34"/>
      <c r="L111" s="35"/>
      <c r="M111" s="169"/>
      <c r="N111" s="170"/>
      <c r="O111" s="55"/>
      <c r="P111" s="55"/>
      <c r="Q111" s="55"/>
      <c r="R111" s="55"/>
      <c r="S111" s="55"/>
      <c r="T111" s="56"/>
      <c r="U111" s="34"/>
      <c r="V111" s="34"/>
      <c r="W111" s="34"/>
      <c r="X111" s="34"/>
      <c r="Y111" s="34"/>
      <c r="Z111" s="34"/>
      <c r="AA111" s="34"/>
      <c r="AB111" s="34"/>
      <c r="AC111" s="34"/>
      <c r="AD111" s="34"/>
      <c r="AE111" s="34"/>
      <c r="AT111" s="18" t="s">
        <v>173</v>
      </c>
      <c r="AU111" s="18" t="s">
        <v>140</v>
      </c>
    </row>
    <row r="112" spans="1:65" s="13" customFormat="1" ht="11.25" x14ac:dyDescent="0.2">
      <c r="B112" s="176"/>
      <c r="D112" s="167" t="s">
        <v>175</v>
      </c>
      <c r="E112" s="177" t="s">
        <v>3</v>
      </c>
      <c r="F112" s="178" t="s">
        <v>865</v>
      </c>
      <c r="H112" s="177" t="s">
        <v>3</v>
      </c>
      <c r="I112" s="179"/>
      <c r="L112" s="176"/>
      <c r="M112" s="180"/>
      <c r="N112" s="181"/>
      <c r="O112" s="181"/>
      <c r="P112" s="181"/>
      <c r="Q112" s="181"/>
      <c r="R112" s="181"/>
      <c r="S112" s="181"/>
      <c r="T112" s="182"/>
      <c r="AT112" s="177" t="s">
        <v>175</v>
      </c>
      <c r="AU112" s="177" t="s">
        <v>140</v>
      </c>
      <c r="AV112" s="13" t="s">
        <v>86</v>
      </c>
      <c r="AW112" s="13" t="s">
        <v>39</v>
      </c>
      <c r="AX112" s="13" t="s">
        <v>78</v>
      </c>
      <c r="AY112" s="177" t="s">
        <v>121</v>
      </c>
    </row>
    <row r="113" spans="1:65" s="14" customFormat="1" ht="11.25" x14ac:dyDescent="0.2">
      <c r="B113" s="183"/>
      <c r="D113" s="167" t="s">
        <v>175</v>
      </c>
      <c r="E113" s="184" t="s">
        <v>3</v>
      </c>
      <c r="F113" s="185" t="s">
        <v>866</v>
      </c>
      <c r="H113" s="186">
        <v>2.72</v>
      </c>
      <c r="I113" s="187"/>
      <c r="L113" s="183"/>
      <c r="M113" s="188"/>
      <c r="N113" s="189"/>
      <c r="O113" s="189"/>
      <c r="P113" s="189"/>
      <c r="Q113" s="189"/>
      <c r="R113" s="189"/>
      <c r="S113" s="189"/>
      <c r="T113" s="190"/>
      <c r="AT113" s="184" t="s">
        <v>175</v>
      </c>
      <c r="AU113" s="184" t="s">
        <v>140</v>
      </c>
      <c r="AV113" s="14" t="s">
        <v>88</v>
      </c>
      <c r="AW113" s="14" t="s">
        <v>39</v>
      </c>
      <c r="AX113" s="14" t="s">
        <v>78</v>
      </c>
      <c r="AY113" s="184" t="s">
        <v>121</v>
      </c>
    </row>
    <row r="114" spans="1:65" s="13" customFormat="1" ht="11.25" x14ac:dyDescent="0.2">
      <c r="B114" s="176"/>
      <c r="D114" s="167" t="s">
        <v>175</v>
      </c>
      <c r="E114" s="177" t="s">
        <v>3</v>
      </c>
      <c r="F114" s="178" t="s">
        <v>403</v>
      </c>
      <c r="H114" s="177" t="s">
        <v>3</v>
      </c>
      <c r="I114" s="179"/>
      <c r="L114" s="176"/>
      <c r="M114" s="180"/>
      <c r="N114" s="181"/>
      <c r="O114" s="181"/>
      <c r="P114" s="181"/>
      <c r="Q114" s="181"/>
      <c r="R114" s="181"/>
      <c r="S114" s="181"/>
      <c r="T114" s="182"/>
      <c r="AT114" s="177" t="s">
        <v>175</v>
      </c>
      <c r="AU114" s="177" t="s">
        <v>140</v>
      </c>
      <c r="AV114" s="13" t="s">
        <v>86</v>
      </c>
      <c r="AW114" s="13" t="s">
        <v>39</v>
      </c>
      <c r="AX114" s="13" t="s">
        <v>78</v>
      </c>
      <c r="AY114" s="177" t="s">
        <v>121</v>
      </c>
    </row>
    <row r="115" spans="1:65" s="14" customFormat="1" ht="11.25" x14ac:dyDescent="0.2">
      <c r="B115" s="183"/>
      <c r="D115" s="167" t="s">
        <v>175</v>
      </c>
      <c r="E115" s="184" t="s">
        <v>3</v>
      </c>
      <c r="F115" s="185" t="s">
        <v>411</v>
      </c>
      <c r="H115" s="186">
        <v>3.9</v>
      </c>
      <c r="I115" s="187"/>
      <c r="L115" s="183"/>
      <c r="M115" s="188"/>
      <c r="N115" s="189"/>
      <c r="O115" s="189"/>
      <c r="P115" s="189"/>
      <c r="Q115" s="189"/>
      <c r="R115" s="189"/>
      <c r="S115" s="189"/>
      <c r="T115" s="190"/>
      <c r="AT115" s="184" t="s">
        <v>175</v>
      </c>
      <c r="AU115" s="184" t="s">
        <v>140</v>
      </c>
      <c r="AV115" s="14" t="s">
        <v>88</v>
      </c>
      <c r="AW115" s="14" t="s">
        <v>39</v>
      </c>
      <c r="AX115" s="14" t="s">
        <v>78</v>
      </c>
      <c r="AY115" s="184" t="s">
        <v>121</v>
      </c>
    </row>
    <row r="116" spans="1:65" s="14" customFormat="1" ht="11.25" x14ac:dyDescent="0.2">
      <c r="B116" s="183"/>
      <c r="D116" s="167" t="s">
        <v>175</v>
      </c>
      <c r="E116" s="184" t="s">
        <v>3</v>
      </c>
      <c r="F116" s="185" t="s">
        <v>412</v>
      </c>
      <c r="H116" s="186">
        <v>4.0949999999999998</v>
      </c>
      <c r="I116" s="187"/>
      <c r="L116" s="183"/>
      <c r="M116" s="188"/>
      <c r="N116" s="189"/>
      <c r="O116" s="189"/>
      <c r="P116" s="189"/>
      <c r="Q116" s="189"/>
      <c r="R116" s="189"/>
      <c r="S116" s="189"/>
      <c r="T116" s="190"/>
      <c r="AT116" s="184" t="s">
        <v>175</v>
      </c>
      <c r="AU116" s="184" t="s">
        <v>140</v>
      </c>
      <c r="AV116" s="14" t="s">
        <v>88</v>
      </c>
      <c r="AW116" s="14" t="s">
        <v>39</v>
      </c>
      <c r="AX116" s="14" t="s">
        <v>78</v>
      </c>
      <c r="AY116" s="184" t="s">
        <v>121</v>
      </c>
    </row>
    <row r="117" spans="1:65" s="13" customFormat="1" ht="11.25" x14ac:dyDescent="0.2">
      <c r="B117" s="176"/>
      <c r="D117" s="167" t="s">
        <v>175</v>
      </c>
      <c r="E117" s="177" t="s">
        <v>3</v>
      </c>
      <c r="F117" s="178" t="s">
        <v>413</v>
      </c>
      <c r="H117" s="177" t="s">
        <v>3</v>
      </c>
      <c r="I117" s="179"/>
      <c r="L117" s="176"/>
      <c r="M117" s="180"/>
      <c r="N117" s="181"/>
      <c r="O117" s="181"/>
      <c r="P117" s="181"/>
      <c r="Q117" s="181"/>
      <c r="R117" s="181"/>
      <c r="S117" s="181"/>
      <c r="T117" s="182"/>
      <c r="AT117" s="177" t="s">
        <v>175</v>
      </c>
      <c r="AU117" s="177" t="s">
        <v>140</v>
      </c>
      <c r="AV117" s="13" t="s">
        <v>86</v>
      </c>
      <c r="AW117" s="13" t="s">
        <v>39</v>
      </c>
      <c r="AX117" s="13" t="s">
        <v>78</v>
      </c>
      <c r="AY117" s="177" t="s">
        <v>121</v>
      </c>
    </row>
    <row r="118" spans="1:65" s="14" customFormat="1" ht="11.25" x14ac:dyDescent="0.2">
      <c r="B118" s="183"/>
      <c r="D118" s="167" t="s">
        <v>175</v>
      </c>
      <c r="E118" s="184" t="s">
        <v>3</v>
      </c>
      <c r="F118" s="185" t="s">
        <v>414</v>
      </c>
      <c r="H118" s="186">
        <v>1.19</v>
      </c>
      <c r="I118" s="187"/>
      <c r="L118" s="183"/>
      <c r="M118" s="188"/>
      <c r="N118" s="189"/>
      <c r="O118" s="189"/>
      <c r="P118" s="189"/>
      <c r="Q118" s="189"/>
      <c r="R118" s="189"/>
      <c r="S118" s="189"/>
      <c r="T118" s="190"/>
      <c r="AT118" s="184" t="s">
        <v>175</v>
      </c>
      <c r="AU118" s="184" t="s">
        <v>140</v>
      </c>
      <c r="AV118" s="14" t="s">
        <v>88</v>
      </c>
      <c r="AW118" s="14" t="s">
        <v>39</v>
      </c>
      <c r="AX118" s="14" t="s">
        <v>78</v>
      </c>
      <c r="AY118" s="184" t="s">
        <v>121</v>
      </c>
    </row>
    <row r="119" spans="1:65" s="14" customFormat="1" ht="11.25" x14ac:dyDescent="0.2">
      <c r="B119" s="183"/>
      <c r="D119" s="167" t="s">
        <v>175</v>
      </c>
      <c r="E119" s="184" t="s">
        <v>3</v>
      </c>
      <c r="F119" s="185" t="s">
        <v>867</v>
      </c>
      <c r="H119" s="186">
        <v>1.7709999999999999</v>
      </c>
      <c r="I119" s="187"/>
      <c r="L119" s="183"/>
      <c r="M119" s="188"/>
      <c r="N119" s="189"/>
      <c r="O119" s="189"/>
      <c r="P119" s="189"/>
      <c r="Q119" s="189"/>
      <c r="R119" s="189"/>
      <c r="S119" s="189"/>
      <c r="T119" s="190"/>
      <c r="AT119" s="184" t="s">
        <v>175</v>
      </c>
      <c r="AU119" s="184" t="s">
        <v>140</v>
      </c>
      <c r="AV119" s="14" t="s">
        <v>88</v>
      </c>
      <c r="AW119" s="14" t="s">
        <v>39</v>
      </c>
      <c r="AX119" s="14" t="s">
        <v>78</v>
      </c>
      <c r="AY119" s="184" t="s">
        <v>121</v>
      </c>
    </row>
    <row r="120" spans="1:65" s="15" customFormat="1" ht="11.25" x14ac:dyDescent="0.2">
      <c r="B120" s="191"/>
      <c r="D120" s="167" t="s">
        <v>175</v>
      </c>
      <c r="E120" s="192" t="s">
        <v>3</v>
      </c>
      <c r="F120" s="193" t="s">
        <v>179</v>
      </c>
      <c r="H120" s="194">
        <v>13.676</v>
      </c>
      <c r="I120" s="195"/>
      <c r="L120" s="191"/>
      <c r="M120" s="196"/>
      <c r="N120" s="197"/>
      <c r="O120" s="197"/>
      <c r="P120" s="197"/>
      <c r="Q120" s="197"/>
      <c r="R120" s="197"/>
      <c r="S120" s="197"/>
      <c r="T120" s="198"/>
      <c r="AT120" s="192" t="s">
        <v>175</v>
      </c>
      <c r="AU120" s="192" t="s">
        <v>140</v>
      </c>
      <c r="AV120" s="15" t="s">
        <v>170</v>
      </c>
      <c r="AW120" s="15" t="s">
        <v>39</v>
      </c>
      <c r="AX120" s="15" t="s">
        <v>86</v>
      </c>
      <c r="AY120" s="192" t="s">
        <v>121</v>
      </c>
    </row>
    <row r="121" spans="1:65" s="2" customFormat="1" ht="16.5" customHeight="1" x14ac:dyDescent="0.2">
      <c r="A121" s="34"/>
      <c r="B121" s="153"/>
      <c r="C121" s="154" t="s">
        <v>140</v>
      </c>
      <c r="D121" s="154" t="s">
        <v>124</v>
      </c>
      <c r="E121" s="155" t="s">
        <v>415</v>
      </c>
      <c r="F121" s="156" t="s">
        <v>416</v>
      </c>
      <c r="G121" s="157" t="s">
        <v>169</v>
      </c>
      <c r="H121" s="158">
        <v>25.300999999999998</v>
      </c>
      <c r="I121" s="159"/>
      <c r="J121" s="160">
        <f>ROUND(I121*H121,2)</f>
        <v>0</v>
      </c>
      <c r="K121" s="156" t="s">
        <v>128</v>
      </c>
      <c r="L121" s="35"/>
      <c r="M121" s="161" t="s">
        <v>3</v>
      </c>
      <c r="N121" s="162" t="s">
        <v>49</v>
      </c>
      <c r="O121" s="55"/>
      <c r="P121" s="163">
        <f>O121*H121</f>
        <v>0</v>
      </c>
      <c r="Q121" s="163">
        <v>3.9100000000000003E-3</v>
      </c>
      <c r="R121" s="163">
        <f>Q121*H121</f>
        <v>9.8926910000000007E-2</v>
      </c>
      <c r="S121" s="163">
        <v>0</v>
      </c>
      <c r="T121" s="164">
        <f>S121*H121</f>
        <v>0</v>
      </c>
      <c r="U121" s="34"/>
      <c r="V121" s="34"/>
      <c r="W121" s="34"/>
      <c r="X121" s="34"/>
      <c r="Y121" s="34"/>
      <c r="Z121" s="34"/>
      <c r="AA121" s="34"/>
      <c r="AB121" s="34"/>
      <c r="AC121" s="34"/>
      <c r="AD121" s="34"/>
      <c r="AE121" s="34"/>
      <c r="AR121" s="165" t="s">
        <v>170</v>
      </c>
      <c r="AT121" s="165" t="s">
        <v>124</v>
      </c>
      <c r="AU121" s="165" t="s">
        <v>140</v>
      </c>
      <c r="AY121" s="18" t="s">
        <v>121</v>
      </c>
      <c r="BE121" s="166">
        <f>IF(N121="základní",J121,0)</f>
        <v>0</v>
      </c>
      <c r="BF121" s="166">
        <f>IF(N121="snížená",J121,0)</f>
        <v>0</v>
      </c>
      <c r="BG121" s="166">
        <f>IF(N121="zákl. přenesená",J121,0)</f>
        <v>0</v>
      </c>
      <c r="BH121" s="166">
        <f>IF(N121="sníž. přenesená",J121,0)</f>
        <v>0</v>
      </c>
      <c r="BI121" s="166">
        <f>IF(N121="nulová",J121,0)</f>
        <v>0</v>
      </c>
      <c r="BJ121" s="18" t="s">
        <v>86</v>
      </c>
      <c r="BK121" s="166">
        <f>ROUND(I121*H121,2)</f>
        <v>0</v>
      </c>
      <c r="BL121" s="18" t="s">
        <v>170</v>
      </c>
      <c r="BM121" s="165" t="s">
        <v>417</v>
      </c>
    </row>
    <row r="122" spans="1:65" s="2" customFormat="1" ht="19.5" x14ac:dyDescent="0.2">
      <c r="A122" s="34"/>
      <c r="B122" s="35"/>
      <c r="C122" s="34"/>
      <c r="D122" s="167" t="s">
        <v>131</v>
      </c>
      <c r="E122" s="34"/>
      <c r="F122" s="168" t="s">
        <v>418</v>
      </c>
      <c r="G122" s="34"/>
      <c r="H122" s="34"/>
      <c r="I122" s="93"/>
      <c r="J122" s="34"/>
      <c r="K122" s="34"/>
      <c r="L122" s="35"/>
      <c r="M122" s="169"/>
      <c r="N122" s="170"/>
      <c r="O122" s="55"/>
      <c r="P122" s="55"/>
      <c r="Q122" s="55"/>
      <c r="R122" s="55"/>
      <c r="S122" s="55"/>
      <c r="T122" s="56"/>
      <c r="U122" s="34"/>
      <c r="V122" s="34"/>
      <c r="W122" s="34"/>
      <c r="X122" s="34"/>
      <c r="Y122" s="34"/>
      <c r="Z122" s="34"/>
      <c r="AA122" s="34"/>
      <c r="AB122" s="34"/>
      <c r="AC122" s="34"/>
      <c r="AD122" s="34"/>
      <c r="AE122" s="34"/>
      <c r="AT122" s="18" t="s">
        <v>131</v>
      </c>
      <c r="AU122" s="18" t="s">
        <v>140</v>
      </c>
    </row>
    <row r="123" spans="1:65" s="2" customFormat="1" ht="58.5" x14ac:dyDescent="0.2">
      <c r="A123" s="34"/>
      <c r="B123" s="35"/>
      <c r="C123" s="34"/>
      <c r="D123" s="167" t="s">
        <v>173</v>
      </c>
      <c r="E123" s="34"/>
      <c r="F123" s="175" t="s">
        <v>419</v>
      </c>
      <c r="G123" s="34"/>
      <c r="H123" s="34"/>
      <c r="I123" s="93"/>
      <c r="J123" s="34"/>
      <c r="K123" s="34"/>
      <c r="L123" s="35"/>
      <c r="M123" s="169"/>
      <c r="N123" s="170"/>
      <c r="O123" s="55"/>
      <c r="P123" s="55"/>
      <c r="Q123" s="55"/>
      <c r="R123" s="55"/>
      <c r="S123" s="55"/>
      <c r="T123" s="56"/>
      <c r="U123" s="34"/>
      <c r="V123" s="34"/>
      <c r="W123" s="34"/>
      <c r="X123" s="34"/>
      <c r="Y123" s="34"/>
      <c r="Z123" s="34"/>
      <c r="AA123" s="34"/>
      <c r="AB123" s="34"/>
      <c r="AC123" s="34"/>
      <c r="AD123" s="34"/>
      <c r="AE123" s="34"/>
      <c r="AT123" s="18" t="s">
        <v>173</v>
      </c>
      <c r="AU123" s="18" t="s">
        <v>140</v>
      </c>
    </row>
    <row r="124" spans="1:65" s="13" customFormat="1" ht="11.25" x14ac:dyDescent="0.2">
      <c r="B124" s="176"/>
      <c r="D124" s="167" t="s">
        <v>175</v>
      </c>
      <c r="E124" s="177" t="s">
        <v>3</v>
      </c>
      <c r="F124" s="178" t="s">
        <v>865</v>
      </c>
      <c r="H124" s="177" t="s">
        <v>3</v>
      </c>
      <c r="I124" s="179"/>
      <c r="L124" s="176"/>
      <c r="M124" s="180"/>
      <c r="N124" s="181"/>
      <c r="O124" s="181"/>
      <c r="P124" s="181"/>
      <c r="Q124" s="181"/>
      <c r="R124" s="181"/>
      <c r="S124" s="181"/>
      <c r="T124" s="182"/>
      <c r="AT124" s="177" t="s">
        <v>175</v>
      </c>
      <c r="AU124" s="177" t="s">
        <v>140</v>
      </c>
      <c r="AV124" s="13" t="s">
        <v>86</v>
      </c>
      <c r="AW124" s="13" t="s">
        <v>39</v>
      </c>
      <c r="AX124" s="13" t="s">
        <v>78</v>
      </c>
      <c r="AY124" s="177" t="s">
        <v>121</v>
      </c>
    </row>
    <row r="125" spans="1:65" s="14" customFormat="1" ht="11.25" x14ac:dyDescent="0.2">
      <c r="B125" s="183"/>
      <c r="D125" s="167" t="s">
        <v>175</v>
      </c>
      <c r="E125" s="184" t="s">
        <v>3</v>
      </c>
      <c r="F125" s="185" t="s">
        <v>868</v>
      </c>
      <c r="H125" s="186">
        <v>5.44</v>
      </c>
      <c r="I125" s="187"/>
      <c r="L125" s="183"/>
      <c r="M125" s="188"/>
      <c r="N125" s="189"/>
      <c r="O125" s="189"/>
      <c r="P125" s="189"/>
      <c r="Q125" s="189"/>
      <c r="R125" s="189"/>
      <c r="S125" s="189"/>
      <c r="T125" s="190"/>
      <c r="AT125" s="184" t="s">
        <v>175</v>
      </c>
      <c r="AU125" s="184" t="s">
        <v>140</v>
      </c>
      <c r="AV125" s="14" t="s">
        <v>88</v>
      </c>
      <c r="AW125" s="14" t="s">
        <v>39</v>
      </c>
      <c r="AX125" s="14" t="s">
        <v>78</v>
      </c>
      <c r="AY125" s="184" t="s">
        <v>121</v>
      </c>
    </row>
    <row r="126" spans="1:65" s="13" customFormat="1" ht="11.25" x14ac:dyDescent="0.2">
      <c r="B126" s="176"/>
      <c r="D126" s="167" t="s">
        <v>175</v>
      </c>
      <c r="E126" s="177" t="s">
        <v>3</v>
      </c>
      <c r="F126" s="178" t="s">
        <v>403</v>
      </c>
      <c r="H126" s="177" t="s">
        <v>3</v>
      </c>
      <c r="I126" s="179"/>
      <c r="L126" s="176"/>
      <c r="M126" s="180"/>
      <c r="N126" s="181"/>
      <c r="O126" s="181"/>
      <c r="P126" s="181"/>
      <c r="Q126" s="181"/>
      <c r="R126" s="181"/>
      <c r="S126" s="181"/>
      <c r="T126" s="182"/>
      <c r="AT126" s="177" t="s">
        <v>175</v>
      </c>
      <c r="AU126" s="177" t="s">
        <v>140</v>
      </c>
      <c r="AV126" s="13" t="s">
        <v>86</v>
      </c>
      <c r="AW126" s="13" t="s">
        <v>39</v>
      </c>
      <c r="AX126" s="13" t="s">
        <v>78</v>
      </c>
      <c r="AY126" s="177" t="s">
        <v>121</v>
      </c>
    </row>
    <row r="127" spans="1:65" s="14" customFormat="1" ht="11.25" x14ac:dyDescent="0.2">
      <c r="B127" s="183"/>
      <c r="D127" s="167" t="s">
        <v>175</v>
      </c>
      <c r="E127" s="184" t="s">
        <v>3</v>
      </c>
      <c r="F127" s="185" t="s">
        <v>411</v>
      </c>
      <c r="H127" s="186">
        <v>3.9</v>
      </c>
      <c r="I127" s="187"/>
      <c r="L127" s="183"/>
      <c r="M127" s="188"/>
      <c r="N127" s="189"/>
      <c r="O127" s="189"/>
      <c r="P127" s="189"/>
      <c r="Q127" s="189"/>
      <c r="R127" s="189"/>
      <c r="S127" s="189"/>
      <c r="T127" s="190"/>
      <c r="AT127" s="184" t="s">
        <v>175</v>
      </c>
      <c r="AU127" s="184" t="s">
        <v>140</v>
      </c>
      <c r="AV127" s="14" t="s">
        <v>88</v>
      </c>
      <c r="AW127" s="14" t="s">
        <v>39</v>
      </c>
      <c r="AX127" s="14" t="s">
        <v>78</v>
      </c>
      <c r="AY127" s="184" t="s">
        <v>121</v>
      </c>
    </row>
    <row r="128" spans="1:65" s="14" customFormat="1" ht="11.25" x14ac:dyDescent="0.2">
      <c r="B128" s="183"/>
      <c r="D128" s="167" t="s">
        <v>175</v>
      </c>
      <c r="E128" s="184" t="s">
        <v>3</v>
      </c>
      <c r="F128" s="185" t="s">
        <v>412</v>
      </c>
      <c r="H128" s="186">
        <v>4.0949999999999998</v>
      </c>
      <c r="I128" s="187"/>
      <c r="L128" s="183"/>
      <c r="M128" s="188"/>
      <c r="N128" s="189"/>
      <c r="O128" s="189"/>
      <c r="P128" s="189"/>
      <c r="Q128" s="189"/>
      <c r="R128" s="189"/>
      <c r="S128" s="189"/>
      <c r="T128" s="190"/>
      <c r="AT128" s="184" t="s">
        <v>175</v>
      </c>
      <c r="AU128" s="184" t="s">
        <v>140</v>
      </c>
      <c r="AV128" s="14" t="s">
        <v>88</v>
      </c>
      <c r="AW128" s="14" t="s">
        <v>39</v>
      </c>
      <c r="AX128" s="14" t="s">
        <v>78</v>
      </c>
      <c r="AY128" s="184" t="s">
        <v>121</v>
      </c>
    </row>
    <row r="129" spans="1:65" s="14" customFormat="1" ht="11.25" x14ac:dyDescent="0.2">
      <c r="B129" s="183"/>
      <c r="D129" s="167" t="s">
        <v>175</v>
      </c>
      <c r="E129" s="184" t="s">
        <v>3</v>
      </c>
      <c r="F129" s="185" t="s">
        <v>420</v>
      </c>
      <c r="H129" s="186">
        <v>4.3550000000000004</v>
      </c>
      <c r="I129" s="187"/>
      <c r="L129" s="183"/>
      <c r="M129" s="188"/>
      <c r="N129" s="189"/>
      <c r="O129" s="189"/>
      <c r="P129" s="189"/>
      <c r="Q129" s="189"/>
      <c r="R129" s="189"/>
      <c r="S129" s="189"/>
      <c r="T129" s="190"/>
      <c r="AT129" s="184" t="s">
        <v>175</v>
      </c>
      <c r="AU129" s="184" t="s">
        <v>140</v>
      </c>
      <c r="AV129" s="14" t="s">
        <v>88</v>
      </c>
      <c r="AW129" s="14" t="s">
        <v>39</v>
      </c>
      <c r="AX129" s="14" t="s">
        <v>78</v>
      </c>
      <c r="AY129" s="184" t="s">
        <v>121</v>
      </c>
    </row>
    <row r="130" spans="1:65" s="14" customFormat="1" ht="11.25" x14ac:dyDescent="0.2">
      <c r="B130" s="183"/>
      <c r="D130" s="167" t="s">
        <v>175</v>
      </c>
      <c r="E130" s="184" t="s">
        <v>3</v>
      </c>
      <c r="F130" s="185" t="s">
        <v>421</v>
      </c>
      <c r="H130" s="186">
        <v>4.55</v>
      </c>
      <c r="I130" s="187"/>
      <c r="L130" s="183"/>
      <c r="M130" s="188"/>
      <c r="N130" s="189"/>
      <c r="O130" s="189"/>
      <c r="P130" s="189"/>
      <c r="Q130" s="189"/>
      <c r="R130" s="189"/>
      <c r="S130" s="189"/>
      <c r="T130" s="190"/>
      <c r="AT130" s="184" t="s">
        <v>175</v>
      </c>
      <c r="AU130" s="184" t="s">
        <v>140</v>
      </c>
      <c r="AV130" s="14" t="s">
        <v>88</v>
      </c>
      <c r="AW130" s="14" t="s">
        <v>39</v>
      </c>
      <c r="AX130" s="14" t="s">
        <v>78</v>
      </c>
      <c r="AY130" s="184" t="s">
        <v>121</v>
      </c>
    </row>
    <row r="131" spans="1:65" s="13" customFormat="1" ht="11.25" x14ac:dyDescent="0.2">
      <c r="B131" s="176"/>
      <c r="D131" s="167" t="s">
        <v>175</v>
      </c>
      <c r="E131" s="177" t="s">
        <v>3</v>
      </c>
      <c r="F131" s="178" t="s">
        <v>413</v>
      </c>
      <c r="H131" s="177" t="s">
        <v>3</v>
      </c>
      <c r="I131" s="179"/>
      <c r="L131" s="176"/>
      <c r="M131" s="180"/>
      <c r="N131" s="181"/>
      <c r="O131" s="181"/>
      <c r="P131" s="181"/>
      <c r="Q131" s="181"/>
      <c r="R131" s="181"/>
      <c r="S131" s="181"/>
      <c r="T131" s="182"/>
      <c r="AT131" s="177" t="s">
        <v>175</v>
      </c>
      <c r="AU131" s="177" t="s">
        <v>140</v>
      </c>
      <c r="AV131" s="13" t="s">
        <v>86</v>
      </c>
      <c r="AW131" s="13" t="s">
        <v>39</v>
      </c>
      <c r="AX131" s="13" t="s">
        <v>78</v>
      </c>
      <c r="AY131" s="177" t="s">
        <v>121</v>
      </c>
    </row>
    <row r="132" spans="1:65" s="14" customFormat="1" ht="11.25" x14ac:dyDescent="0.2">
      <c r="B132" s="183"/>
      <c r="D132" s="167" t="s">
        <v>175</v>
      </c>
      <c r="E132" s="184" t="s">
        <v>3</v>
      </c>
      <c r="F132" s="185" t="s">
        <v>414</v>
      </c>
      <c r="H132" s="186">
        <v>1.19</v>
      </c>
      <c r="I132" s="187"/>
      <c r="L132" s="183"/>
      <c r="M132" s="188"/>
      <c r="N132" s="189"/>
      <c r="O132" s="189"/>
      <c r="P132" s="189"/>
      <c r="Q132" s="189"/>
      <c r="R132" s="189"/>
      <c r="S132" s="189"/>
      <c r="T132" s="190"/>
      <c r="AT132" s="184" t="s">
        <v>175</v>
      </c>
      <c r="AU132" s="184" t="s">
        <v>140</v>
      </c>
      <c r="AV132" s="14" t="s">
        <v>88</v>
      </c>
      <c r="AW132" s="14" t="s">
        <v>39</v>
      </c>
      <c r="AX132" s="14" t="s">
        <v>78</v>
      </c>
      <c r="AY132" s="184" t="s">
        <v>121</v>
      </c>
    </row>
    <row r="133" spans="1:65" s="14" customFormat="1" ht="11.25" x14ac:dyDescent="0.2">
      <c r="B133" s="183"/>
      <c r="D133" s="167" t="s">
        <v>175</v>
      </c>
      <c r="E133" s="184" t="s">
        <v>3</v>
      </c>
      <c r="F133" s="185" t="s">
        <v>869</v>
      </c>
      <c r="H133" s="186">
        <v>1.7709999999999999</v>
      </c>
      <c r="I133" s="187"/>
      <c r="L133" s="183"/>
      <c r="M133" s="188"/>
      <c r="N133" s="189"/>
      <c r="O133" s="189"/>
      <c r="P133" s="189"/>
      <c r="Q133" s="189"/>
      <c r="R133" s="189"/>
      <c r="S133" s="189"/>
      <c r="T133" s="190"/>
      <c r="AT133" s="184" t="s">
        <v>175</v>
      </c>
      <c r="AU133" s="184" t="s">
        <v>140</v>
      </c>
      <c r="AV133" s="14" t="s">
        <v>88</v>
      </c>
      <c r="AW133" s="14" t="s">
        <v>39</v>
      </c>
      <c r="AX133" s="14" t="s">
        <v>78</v>
      </c>
      <c r="AY133" s="184" t="s">
        <v>121</v>
      </c>
    </row>
    <row r="134" spans="1:65" s="15" customFormat="1" ht="11.25" x14ac:dyDescent="0.2">
      <c r="B134" s="191"/>
      <c r="D134" s="167" t="s">
        <v>175</v>
      </c>
      <c r="E134" s="192" t="s">
        <v>3</v>
      </c>
      <c r="F134" s="193" t="s">
        <v>179</v>
      </c>
      <c r="H134" s="194">
        <v>25.300999999999998</v>
      </c>
      <c r="I134" s="195"/>
      <c r="L134" s="191"/>
      <c r="M134" s="196"/>
      <c r="N134" s="197"/>
      <c r="O134" s="197"/>
      <c r="P134" s="197"/>
      <c r="Q134" s="197"/>
      <c r="R134" s="197"/>
      <c r="S134" s="197"/>
      <c r="T134" s="198"/>
      <c r="AT134" s="192" t="s">
        <v>175</v>
      </c>
      <c r="AU134" s="192" t="s">
        <v>140</v>
      </c>
      <c r="AV134" s="15" t="s">
        <v>170</v>
      </c>
      <c r="AW134" s="15" t="s">
        <v>39</v>
      </c>
      <c r="AX134" s="15" t="s">
        <v>86</v>
      </c>
      <c r="AY134" s="192" t="s">
        <v>121</v>
      </c>
    </row>
    <row r="135" spans="1:65" s="2" customFormat="1" ht="16.5" customHeight="1" x14ac:dyDescent="0.2">
      <c r="A135" s="34"/>
      <c r="B135" s="153"/>
      <c r="C135" s="154" t="s">
        <v>170</v>
      </c>
      <c r="D135" s="154" t="s">
        <v>124</v>
      </c>
      <c r="E135" s="155" t="s">
        <v>422</v>
      </c>
      <c r="F135" s="156" t="s">
        <v>423</v>
      </c>
      <c r="G135" s="157" t="s">
        <v>262</v>
      </c>
      <c r="H135" s="158">
        <v>8.9499999999999993</v>
      </c>
      <c r="I135" s="159"/>
      <c r="J135" s="160">
        <f>ROUND(I135*H135,2)</f>
        <v>0</v>
      </c>
      <c r="K135" s="156" t="s">
        <v>128</v>
      </c>
      <c r="L135" s="35"/>
      <c r="M135" s="161" t="s">
        <v>3</v>
      </c>
      <c r="N135" s="162" t="s">
        <v>49</v>
      </c>
      <c r="O135" s="55"/>
      <c r="P135" s="163">
        <f>O135*H135</f>
        <v>0</v>
      </c>
      <c r="Q135" s="163">
        <v>1.5E-3</v>
      </c>
      <c r="R135" s="163">
        <f>Q135*H135</f>
        <v>1.3424999999999999E-2</v>
      </c>
      <c r="S135" s="163">
        <v>0</v>
      </c>
      <c r="T135" s="164">
        <f>S135*H135</f>
        <v>0</v>
      </c>
      <c r="U135" s="34"/>
      <c r="V135" s="34"/>
      <c r="W135" s="34"/>
      <c r="X135" s="34"/>
      <c r="Y135" s="34"/>
      <c r="Z135" s="34"/>
      <c r="AA135" s="34"/>
      <c r="AB135" s="34"/>
      <c r="AC135" s="34"/>
      <c r="AD135" s="34"/>
      <c r="AE135" s="34"/>
      <c r="AR135" s="165" t="s">
        <v>170</v>
      </c>
      <c r="AT135" s="165" t="s">
        <v>124</v>
      </c>
      <c r="AU135" s="165" t="s">
        <v>140</v>
      </c>
      <c r="AY135" s="18" t="s">
        <v>121</v>
      </c>
      <c r="BE135" s="166">
        <f>IF(N135="základní",J135,0)</f>
        <v>0</v>
      </c>
      <c r="BF135" s="166">
        <f>IF(N135="snížená",J135,0)</f>
        <v>0</v>
      </c>
      <c r="BG135" s="166">
        <f>IF(N135="zákl. přenesená",J135,0)</f>
        <v>0</v>
      </c>
      <c r="BH135" s="166">
        <f>IF(N135="sníž. přenesená",J135,0)</f>
        <v>0</v>
      </c>
      <c r="BI135" s="166">
        <f>IF(N135="nulová",J135,0)</f>
        <v>0</v>
      </c>
      <c r="BJ135" s="18" t="s">
        <v>86</v>
      </c>
      <c r="BK135" s="166">
        <f>ROUND(I135*H135,2)</f>
        <v>0</v>
      </c>
      <c r="BL135" s="18" t="s">
        <v>170</v>
      </c>
      <c r="BM135" s="165" t="s">
        <v>424</v>
      </c>
    </row>
    <row r="136" spans="1:65" s="2" customFormat="1" ht="11.25" x14ac:dyDescent="0.2">
      <c r="A136" s="34"/>
      <c r="B136" s="35"/>
      <c r="C136" s="34"/>
      <c r="D136" s="167" t="s">
        <v>131</v>
      </c>
      <c r="E136" s="34"/>
      <c r="F136" s="168" t="s">
        <v>425</v>
      </c>
      <c r="G136" s="34"/>
      <c r="H136" s="34"/>
      <c r="I136" s="93"/>
      <c r="J136" s="34"/>
      <c r="K136" s="34"/>
      <c r="L136" s="35"/>
      <c r="M136" s="169"/>
      <c r="N136" s="170"/>
      <c r="O136" s="55"/>
      <c r="P136" s="55"/>
      <c r="Q136" s="55"/>
      <c r="R136" s="55"/>
      <c r="S136" s="55"/>
      <c r="T136" s="56"/>
      <c r="U136" s="34"/>
      <c r="V136" s="34"/>
      <c r="W136" s="34"/>
      <c r="X136" s="34"/>
      <c r="Y136" s="34"/>
      <c r="Z136" s="34"/>
      <c r="AA136" s="34"/>
      <c r="AB136" s="34"/>
      <c r="AC136" s="34"/>
      <c r="AD136" s="34"/>
      <c r="AE136" s="34"/>
      <c r="AT136" s="18" t="s">
        <v>131</v>
      </c>
      <c r="AU136" s="18" t="s">
        <v>140</v>
      </c>
    </row>
    <row r="137" spans="1:65" s="2" customFormat="1" ht="39" x14ac:dyDescent="0.2">
      <c r="A137" s="34"/>
      <c r="B137" s="35"/>
      <c r="C137" s="34"/>
      <c r="D137" s="167" t="s">
        <v>173</v>
      </c>
      <c r="E137" s="34"/>
      <c r="F137" s="175" t="s">
        <v>426</v>
      </c>
      <c r="G137" s="34"/>
      <c r="H137" s="34"/>
      <c r="I137" s="93"/>
      <c r="J137" s="34"/>
      <c r="K137" s="34"/>
      <c r="L137" s="35"/>
      <c r="M137" s="169"/>
      <c r="N137" s="170"/>
      <c r="O137" s="55"/>
      <c r="P137" s="55"/>
      <c r="Q137" s="55"/>
      <c r="R137" s="55"/>
      <c r="S137" s="55"/>
      <c r="T137" s="56"/>
      <c r="U137" s="34"/>
      <c r="V137" s="34"/>
      <c r="W137" s="34"/>
      <c r="X137" s="34"/>
      <c r="Y137" s="34"/>
      <c r="Z137" s="34"/>
      <c r="AA137" s="34"/>
      <c r="AB137" s="34"/>
      <c r="AC137" s="34"/>
      <c r="AD137" s="34"/>
      <c r="AE137" s="34"/>
      <c r="AT137" s="18" t="s">
        <v>173</v>
      </c>
      <c r="AU137" s="18" t="s">
        <v>140</v>
      </c>
    </row>
    <row r="138" spans="1:65" s="14" customFormat="1" ht="11.25" x14ac:dyDescent="0.2">
      <c r="B138" s="183"/>
      <c r="D138" s="167" t="s">
        <v>175</v>
      </c>
      <c r="E138" s="184" t="s">
        <v>3</v>
      </c>
      <c r="F138" s="185" t="s">
        <v>427</v>
      </c>
      <c r="H138" s="186">
        <v>3.4</v>
      </c>
      <c r="I138" s="187"/>
      <c r="L138" s="183"/>
      <c r="M138" s="188"/>
      <c r="N138" s="189"/>
      <c r="O138" s="189"/>
      <c r="P138" s="189"/>
      <c r="Q138" s="189"/>
      <c r="R138" s="189"/>
      <c r="S138" s="189"/>
      <c r="T138" s="190"/>
      <c r="AT138" s="184" t="s">
        <v>175</v>
      </c>
      <c r="AU138" s="184" t="s">
        <v>140</v>
      </c>
      <c r="AV138" s="14" t="s">
        <v>88</v>
      </c>
      <c r="AW138" s="14" t="s">
        <v>39</v>
      </c>
      <c r="AX138" s="14" t="s">
        <v>78</v>
      </c>
      <c r="AY138" s="184" t="s">
        <v>121</v>
      </c>
    </row>
    <row r="139" spans="1:65" s="14" customFormat="1" ht="11.25" x14ac:dyDescent="0.2">
      <c r="B139" s="183"/>
      <c r="D139" s="167" t="s">
        <v>175</v>
      </c>
      <c r="E139" s="184" t="s">
        <v>3</v>
      </c>
      <c r="F139" s="185" t="s">
        <v>870</v>
      </c>
      <c r="H139" s="186">
        <v>5.55</v>
      </c>
      <c r="I139" s="187"/>
      <c r="L139" s="183"/>
      <c r="M139" s="188"/>
      <c r="N139" s="189"/>
      <c r="O139" s="189"/>
      <c r="P139" s="189"/>
      <c r="Q139" s="189"/>
      <c r="R139" s="189"/>
      <c r="S139" s="189"/>
      <c r="T139" s="190"/>
      <c r="AT139" s="184" t="s">
        <v>175</v>
      </c>
      <c r="AU139" s="184" t="s">
        <v>140</v>
      </c>
      <c r="AV139" s="14" t="s">
        <v>88</v>
      </c>
      <c r="AW139" s="14" t="s">
        <v>39</v>
      </c>
      <c r="AX139" s="14" t="s">
        <v>78</v>
      </c>
      <c r="AY139" s="184" t="s">
        <v>121</v>
      </c>
    </row>
    <row r="140" spans="1:65" s="15" customFormat="1" ht="11.25" x14ac:dyDescent="0.2">
      <c r="B140" s="191"/>
      <c r="D140" s="167" t="s">
        <v>175</v>
      </c>
      <c r="E140" s="192" t="s">
        <v>3</v>
      </c>
      <c r="F140" s="193" t="s">
        <v>179</v>
      </c>
      <c r="H140" s="194">
        <v>8.9499999999999993</v>
      </c>
      <c r="I140" s="195"/>
      <c r="L140" s="191"/>
      <c r="M140" s="196"/>
      <c r="N140" s="197"/>
      <c r="O140" s="197"/>
      <c r="P140" s="197"/>
      <c r="Q140" s="197"/>
      <c r="R140" s="197"/>
      <c r="S140" s="197"/>
      <c r="T140" s="198"/>
      <c r="AT140" s="192" t="s">
        <v>175</v>
      </c>
      <c r="AU140" s="192" t="s">
        <v>140</v>
      </c>
      <c r="AV140" s="15" t="s">
        <v>170</v>
      </c>
      <c r="AW140" s="15" t="s">
        <v>39</v>
      </c>
      <c r="AX140" s="15" t="s">
        <v>86</v>
      </c>
      <c r="AY140" s="192" t="s">
        <v>121</v>
      </c>
    </row>
    <row r="141" spans="1:65" s="12" customFormat="1" ht="20.85" customHeight="1" x14ac:dyDescent="0.2">
      <c r="B141" s="140"/>
      <c r="D141" s="141" t="s">
        <v>77</v>
      </c>
      <c r="E141" s="151" t="s">
        <v>180</v>
      </c>
      <c r="F141" s="151" t="s">
        <v>181</v>
      </c>
      <c r="I141" s="143"/>
      <c r="J141" s="152">
        <f>BK141</f>
        <v>0</v>
      </c>
      <c r="L141" s="140"/>
      <c r="M141" s="145"/>
      <c r="N141" s="146"/>
      <c r="O141" s="146"/>
      <c r="P141" s="147">
        <f>SUM(P142:P222)</f>
        <v>0</v>
      </c>
      <c r="Q141" s="146"/>
      <c r="R141" s="147">
        <f>SUM(R142:R222)</f>
        <v>1.8653307000000001</v>
      </c>
      <c r="S141" s="146"/>
      <c r="T141" s="148">
        <f>SUM(T142:T222)</f>
        <v>0</v>
      </c>
      <c r="AR141" s="141" t="s">
        <v>86</v>
      </c>
      <c r="AT141" s="149" t="s">
        <v>77</v>
      </c>
      <c r="AU141" s="149" t="s">
        <v>88</v>
      </c>
      <c r="AY141" s="141" t="s">
        <v>121</v>
      </c>
      <c r="BK141" s="150">
        <f>SUM(BK142:BK222)</f>
        <v>0</v>
      </c>
    </row>
    <row r="142" spans="1:65" s="2" customFormat="1" ht="16.5" customHeight="1" x14ac:dyDescent="0.2">
      <c r="A142" s="34"/>
      <c r="B142" s="153"/>
      <c r="C142" s="154" t="s">
        <v>120</v>
      </c>
      <c r="D142" s="154" t="s">
        <v>124</v>
      </c>
      <c r="E142" s="155" t="s">
        <v>428</v>
      </c>
      <c r="F142" s="156" t="s">
        <v>429</v>
      </c>
      <c r="G142" s="157" t="s">
        <v>169</v>
      </c>
      <c r="H142" s="158">
        <v>98.856999999999999</v>
      </c>
      <c r="I142" s="159"/>
      <c r="J142" s="160">
        <f>ROUND(I142*H142,2)</f>
        <v>0</v>
      </c>
      <c r="K142" s="156" t="s">
        <v>128</v>
      </c>
      <c r="L142" s="35"/>
      <c r="M142" s="161" t="s">
        <v>3</v>
      </c>
      <c r="N142" s="162" t="s">
        <v>49</v>
      </c>
      <c r="O142" s="55"/>
      <c r="P142" s="163">
        <f>O142*H142</f>
        <v>0</v>
      </c>
      <c r="Q142" s="163">
        <v>8.5000000000000006E-3</v>
      </c>
      <c r="R142" s="163">
        <f>Q142*H142</f>
        <v>0.8402845000000001</v>
      </c>
      <c r="S142" s="163">
        <v>0</v>
      </c>
      <c r="T142" s="164">
        <f>S142*H142</f>
        <v>0</v>
      </c>
      <c r="U142" s="34"/>
      <c r="V142" s="34"/>
      <c r="W142" s="34"/>
      <c r="X142" s="34"/>
      <c r="Y142" s="34"/>
      <c r="Z142" s="34"/>
      <c r="AA142" s="34"/>
      <c r="AB142" s="34"/>
      <c r="AC142" s="34"/>
      <c r="AD142" s="34"/>
      <c r="AE142" s="34"/>
      <c r="AR142" s="165" t="s">
        <v>170</v>
      </c>
      <c r="AT142" s="165" t="s">
        <v>124</v>
      </c>
      <c r="AU142" s="165" t="s">
        <v>140</v>
      </c>
      <c r="AY142" s="18" t="s">
        <v>121</v>
      </c>
      <c r="BE142" s="166">
        <f>IF(N142="základní",J142,0)</f>
        <v>0</v>
      </c>
      <c r="BF142" s="166">
        <f>IF(N142="snížená",J142,0)</f>
        <v>0</v>
      </c>
      <c r="BG142" s="166">
        <f>IF(N142="zákl. přenesená",J142,0)</f>
        <v>0</v>
      </c>
      <c r="BH142" s="166">
        <f>IF(N142="sníž. přenesená",J142,0)</f>
        <v>0</v>
      </c>
      <c r="BI142" s="166">
        <f>IF(N142="nulová",J142,0)</f>
        <v>0</v>
      </c>
      <c r="BJ142" s="18" t="s">
        <v>86</v>
      </c>
      <c r="BK142" s="166">
        <f>ROUND(I142*H142,2)</f>
        <v>0</v>
      </c>
      <c r="BL142" s="18" t="s">
        <v>170</v>
      </c>
      <c r="BM142" s="165" t="s">
        <v>430</v>
      </c>
    </row>
    <row r="143" spans="1:65" s="2" customFormat="1" ht="19.5" x14ac:dyDescent="0.2">
      <c r="A143" s="34"/>
      <c r="B143" s="35"/>
      <c r="C143" s="34"/>
      <c r="D143" s="167" t="s">
        <v>131</v>
      </c>
      <c r="E143" s="34"/>
      <c r="F143" s="168" t="s">
        <v>431</v>
      </c>
      <c r="G143" s="34"/>
      <c r="H143" s="34"/>
      <c r="I143" s="93"/>
      <c r="J143" s="34"/>
      <c r="K143" s="34"/>
      <c r="L143" s="35"/>
      <c r="M143" s="169"/>
      <c r="N143" s="170"/>
      <c r="O143" s="55"/>
      <c r="P143" s="55"/>
      <c r="Q143" s="55"/>
      <c r="R143" s="55"/>
      <c r="S143" s="55"/>
      <c r="T143" s="56"/>
      <c r="U143" s="34"/>
      <c r="V143" s="34"/>
      <c r="W143" s="34"/>
      <c r="X143" s="34"/>
      <c r="Y143" s="34"/>
      <c r="Z143" s="34"/>
      <c r="AA143" s="34"/>
      <c r="AB143" s="34"/>
      <c r="AC143" s="34"/>
      <c r="AD143" s="34"/>
      <c r="AE143" s="34"/>
      <c r="AT143" s="18" t="s">
        <v>131</v>
      </c>
      <c r="AU143" s="18" t="s">
        <v>140</v>
      </c>
    </row>
    <row r="144" spans="1:65" s="2" customFormat="1" ht="175.5" x14ac:dyDescent="0.2">
      <c r="A144" s="34"/>
      <c r="B144" s="35"/>
      <c r="C144" s="34"/>
      <c r="D144" s="167" t="s">
        <v>173</v>
      </c>
      <c r="E144" s="34"/>
      <c r="F144" s="175" t="s">
        <v>432</v>
      </c>
      <c r="G144" s="34"/>
      <c r="H144" s="34"/>
      <c r="I144" s="93"/>
      <c r="J144" s="34"/>
      <c r="K144" s="34"/>
      <c r="L144" s="35"/>
      <c r="M144" s="169"/>
      <c r="N144" s="170"/>
      <c r="O144" s="55"/>
      <c r="P144" s="55"/>
      <c r="Q144" s="55"/>
      <c r="R144" s="55"/>
      <c r="S144" s="55"/>
      <c r="T144" s="56"/>
      <c r="U144" s="34"/>
      <c r="V144" s="34"/>
      <c r="W144" s="34"/>
      <c r="X144" s="34"/>
      <c r="Y144" s="34"/>
      <c r="Z144" s="34"/>
      <c r="AA144" s="34"/>
      <c r="AB144" s="34"/>
      <c r="AC144" s="34"/>
      <c r="AD144" s="34"/>
      <c r="AE144" s="34"/>
      <c r="AT144" s="18" t="s">
        <v>173</v>
      </c>
      <c r="AU144" s="18" t="s">
        <v>140</v>
      </c>
    </row>
    <row r="145" spans="1:65" s="13" customFormat="1" ht="11.25" x14ac:dyDescent="0.2">
      <c r="B145" s="176"/>
      <c r="D145" s="167" t="s">
        <v>175</v>
      </c>
      <c r="E145" s="177" t="s">
        <v>3</v>
      </c>
      <c r="F145" s="178" t="s">
        <v>433</v>
      </c>
      <c r="H145" s="177" t="s">
        <v>3</v>
      </c>
      <c r="I145" s="179"/>
      <c r="L145" s="176"/>
      <c r="M145" s="180"/>
      <c r="N145" s="181"/>
      <c r="O145" s="181"/>
      <c r="P145" s="181"/>
      <c r="Q145" s="181"/>
      <c r="R145" s="181"/>
      <c r="S145" s="181"/>
      <c r="T145" s="182"/>
      <c r="AT145" s="177" t="s">
        <v>175</v>
      </c>
      <c r="AU145" s="177" t="s">
        <v>140</v>
      </c>
      <c r="AV145" s="13" t="s">
        <v>86</v>
      </c>
      <c r="AW145" s="13" t="s">
        <v>39</v>
      </c>
      <c r="AX145" s="13" t="s">
        <v>78</v>
      </c>
      <c r="AY145" s="177" t="s">
        <v>121</v>
      </c>
    </row>
    <row r="146" spans="1:65" s="13" customFormat="1" ht="11.25" x14ac:dyDescent="0.2">
      <c r="B146" s="176"/>
      <c r="D146" s="167" t="s">
        <v>175</v>
      </c>
      <c r="E146" s="177" t="s">
        <v>3</v>
      </c>
      <c r="F146" s="178" t="s">
        <v>434</v>
      </c>
      <c r="H146" s="177" t="s">
        <v>3</v>
      </c>
      <c r="I146" s="179"/>
      <c r="L146" s="176"/>
      <c r="M146" s="180"/>
      <c r="N146" s="181"/>
      <c r="O146" s="181"/>
      <c r="P146" s="181"/>
      <c r="Q146" s="181"/>
      <c r="R146" s="181"/>
      <c r="S146" s="181"/>
      <c r="T146" s="182"/>
      <c r="AT146" s="177" t="s">
        <v>175</v>
      </c>
      <c r="AU146" s="177" t="s">
        <v>140</v>
      </c>
      <c r="AV146" s="13" t="s">
        <v>86</v>
      </c>
      <c r="AW146" s="13" t="s">
        <v>39</v>
      </c>
      <c r="AX146" s="13" t="s">
        <v>78</v>
      </c>
      <c r="AY146" s="177" t="s">
        <v>121</v>
      </c>
    </row>
    <row r="147" spans="1:65" s="14" customFormat="1" ht="11.25" x14ac:dyDescent="0.2">
      <c r="B147" s="183"/>
      <c r="D147" s="167" t="s">
        <v>175</v>
      </c>
      <c r="E147" s="184" t="s">
        <v>3</v>
      </c>
      <c r="F147" s="185" t="s">
        <v>435</v>
      </c>
      <c r="H147" s="186">
        <v>27.396000000000001</v>
      </c>
      <c r="I147" s="187"/>
      <c r="L147" s="183"/>
      <c r="M147" s="188"/>
      <c r="N147" s="189"/>
      <c r="O147" s="189"/>
      <c r="P147" s="189"/>
      <c r="Q147" s="189"/>
      <c r="R147" s="189"/>
      <c r="S147" s="189"/>
      <c r="T147" s="190"/>
      <c r="AT147" s="184" t="s">
        <v>175</v>
      </c>
      <c r="AU147" s="184" t="s">
        <v>140</v>
      </c>
      <c r="AV147" s="14" t="s">
        <v>88</v>
      </c>
      <c r="AW147" s="14" t="s">
        <v>39</v>
      </c>
      <c r="AX147" s="14" t="s">
        <v>78</v>
      </c>
      <c r="AY147" s="184" t="s">
        <v>121</v>
      </c>
    </row>
    <row r="148" spans="1:65" s="14" customFormat="1" ht="11.25" x14ac:dyDescent="0.2">
      <c r="B148" s="183"/>
      <c r="D148" s="167" t="s">
        <v>175</v>
      </c>
      <c r="E148" s="184" t="s">
        <v>3</v>
      </c>
      <c r="F148" s="185">
        <v>-2.5299999999999998</v>
      </c>
      <c r="H148" s="186">
        <v>-2.5299999999999998</v>
      </c>
      <c r="I148" s="187"/>
      <c r="L148" s="183"/>
      <c r="M148" s="188"/>
      <c r="N148" s="189"/>
      <c r="O148" s="189"/>
      <c r="P148" s="189"/>
      <c r="Q148" s="189"/>
      <c r="R148" s="189"/>
      <c r="S148" s="189"/>
      <c r="T148" s="190"/>
      <c r="AT148" s="184" t="s">
        <v>175</v>
      </c>
      <c r="AU148" s="184" t="s">
        <v>140</v>
      </c>
      <c r="AV148" s="14" t="s">
        <v>88</v>
      </c>
      <c r="AW148" s="14" t="s">
        <v>39</v>
      </c>
      <c r="AX148" s="14" t="s">
        <v>78</v>
      </c>
      <c r="AY148" s="184" t="s">
        <v>121</v>
      </c>
    </row>
    <row r="149" spans="1:65" s="13" customFormat="1" ht="11.25" x14ac:dyDescent="0.2">
      <c r="B149" s="176"/>
      <c r="D149" s="167" t="s">
        <v>175</v>
      </c>
      <c r="E149" s="177" t="s">
        <v>3</v>
      </c>
      <c r="F149" s="178" t="s">
        <v>436</v>
      </c>
      <c r="H149" s="177" t="s">
        <v>3</v>
      </c>
      <c r="I149" s="179"/>
      <c r="L149" s="176"/>
      <c r="M149" s="180"/>
      <c r="N149" s="181"/>
      <c r="O149" s="181"/>
      <c r="P149" s="181"/>
      <c r="Q149" s="181"/>
      <c r="R149" s="181"/>
      <c r="S149" s="181"/>
      <c r="T149" s="182"/>
      <c r="AT149" s="177" t="s">
        <v>175</v>
      </c>
      <c r="AU149" s="177" t="s">
        <v>140</v>
      </c>
      <c r="AV149" s="13" t="s">
        <v>86</v>
      </c>
      <c r="AW149" s="13" t="s">
        <v>39</v>
      </c>
      <c r="AX149" s="13" t="s">
        <v>78</v>
      </c>
      <c r="AY149" s="177" t="s">
        <v>121</v>
      </c>
    </row>
    <row r="150" spans="1:65" s="14" customFormat="1" ht="11.25" x14ac:dyDescent="0.2">
      <c r="B150" s="183"/>
      <c r="D150" s="167" t="s">
        <v>175</v>
      </c>
      <c r="E150" s="184" t="s">
        <v>3</v>
      </c>
      <c r="F150" s="185" t="s">
        <v>437</v>
      </c>
      <c r="H150" s="186">
        <v>0.77500000000000002</v>
      </c>
      <c r="I150" s="187"/>
      <c r="L150" s="183"/>
      <c r="M150" s="188"/>
      <c r="N150" s="189"/>
      <c r="O150" s="189"/>
      <c r="P150" s="189"/>
      <c r="Q150" s="189"/>
      <c r="R150" s="189"/>
      <c r="S150" s="189"/>
      <c r="T150" s="190"/>
      <c r="AT150" s="184" t="s">
        <v>175</v>
      </c>
      <c r="AU150" s="184" t="s">
        <v>140</v>
      </c>
      <c r="AV150" s="14" t="s">
        <v>88</v>
      </c>
      <c r="AW150" s="14" t="s">
        <v>39</v>
      </c>
      <c r="AX150" s="14" t="s">
        <v>78</v>
      </c>
      <c r="AY150" s="184" t="s">
        <v>121</v>
      </c>
    </row>
    <row r="151" spans="1:65" s="14" customFormat="1" ht="11.25" x14ac:dyDescent="0.2">
      <c r="B151" s="183"/>
      <c r="D151" s="167" t="s">
        <v>175</v>
      </c>
      <c r="E151" s="184" t="s">
        <v>3</v>
      </c>
      <c r="F151" s="185" t="s">
        <v>438</v>
      </c>
      <c r="H151" s="186">
        <v>24.736999999999998</v>
      </c>
      <c r="I151" s="187"/>
      <c r="L151" s="183"/>
      <c r="M151" s="188"/>
      <c r="N151" s="189"/>
      <c r="O151" s="189"/>
      <c r="P151" s="189"/>
      <c r="Q151" s="189"/>
      <c r="R151" s="189"/>
      <c r="S151" s="189"/>
      <c r="T151" s="190"/>
      <c r="AT151" s="184" t="s">
        <v>175</v>
      </c>
      <c r="AU151" s="184" t="s">
        <v>140</v>
      </c>
      <c r="AV151" s="14" t="s">
        <v>88</v>
      </c>
      <c r="AW151" s="14" t="s">
        <v>39</v>
      </c>
      <c r="AX151" s="14" t="s">
        <v>78</v>
      </c>
      <c r="AY151" s="184" t="s">
        <v>121</v>
      </c>
    </row>
    <row r="152" spans="1:65" s="13" customFormat="1" ht="11.25" x14ac:dyDescent="0.2">
      <c r="B152" s="176"/>
      <c r="D152" s="167" t="s">
        <v>175</v>
      </c>
      <c r="E152" s="177" t="s">
        <v>3</v>
      </c>
      <c r="F152" s="178" t="s">
        <v>439</v>
      </c>
      <c r="H152" s="177" t="s">
        <v>3</v>
      </c>
      <c r="I152" s="179"/>
      <c r="L152" s="176"/>
      <c r="M152" s="180"/>
      <c r="N152" s="181"/>
      <c r="O152" s="181"/>
      <c r="P152" s="181"/>
      <c r="Q152" s="181"/>
      <c r="R152" s="181"/>
      <c r="S152" s="181"/>
      <c r="T152" s="182"/>
      <c r="AT152" s="177" t="s">
        <v>175</v>
      </c>
      <c r="AU152" s="177" t="s">
        <v>140</v>
      </c>
      <c r="AV152" s="13" t="s">
        <v>86</v>
      </c>
      <c r="AW152" s="13" t="s">
        <v>39</v>
      </c>
      <c r="AX152" s="13" t="s">
        <v>78</v>
      </c>
      <c r="AY152" s="177" t="s">
        <v>121</v>
      </c>
    </row>
    <row r="153" spans="1:65" s="14" customFormat="1" ht="11.25" x14ac:dyDescent="0.2">
      <c r="B153" s="183"/>
      <c r="D153" s="167" t="s">
        <v>175</v>
      </c>
      <c r="E153" s="184" t="s">
        <v>3</v>
      </c>
      <c r="F153" s="185" t="s">
        <v>437</v>
      </c>
      <c r="H153" s="186">
        <v>0.77500000000000002</v>
      </c>
      <c r="I153" s="187"/>
      <c r="L153" s="183"/>
      <c r="M153" s="188"/>
      <c r="N153" s="189"/>
      <c r="O153" s="189"/>
      <c r="P153" s="189"/>
      <c r="Q153" s="189"/>
      <c r="R153" s="189"/>
      <c r="S153" s="189"/>
      <c r="T153" s="190"/>
      <c r="AT153" s="184" t="s">
        <v>175</v>
      </c>
      <c r="AU153" s="184" t="s">
        <v>140</v>
      </c>
      <c r="AV153" s="14" t="s">
        <v>88</v>
      </c>
      <c r="AW153" s="14" t="s">
        <v>39</v>
      </c>
      <c r="AX153" s="14" t="s">
        <v>78</v>
      </c>
      <c r="AY153" s="184" t="s">
        <v>121</v>
      </c>
    </row>
    <row r="154" spans="1:65" s="14" customFormat="1" ht="11.25" x14ac:dyDescent="0.2">
      <c r="B154" s="183"/>
      <c r="D154" s="167" t="s">
        <v>175</v>
      </c>
      <c r="E154" s="184" t="s">
        <v>3</v>
      </c>
      <c r="F154" s="185" t="s">
        <v>438</v>
      </c>
      <c r="H154" s="186">
        <v>24.736999999999998</v>
      </c>
      <c r="I154" s="187"/>
      <c r="L154" s="183"/>
      <c r="M154" s="188"/>
      <c r="N154" s="189"/>
      <c r="O154" s="189"/>
      <c r="P154" s="189"/>
      <c r="Q154" s="189"/>
      <c r="R154" s="189"/>
      <c r="S154" s="189"/>
      <c r="T154" s="190"/>
      <c r="AT154" s="184" t="s">
        <v>175</v>
      </c>
      <c r="AU154" s="184" t="s">
        <v>140</v>
      </c>
      <c r="AV154" s="14" t="s">
        <v>88</v>
      </c>
      <c r="AW154" s="14" t="s">
        <v>39</v>
      </c>
      <c r="AX154" s="14" t="s">
        <v>78</v>
      </c>
      <c r="AY154" s="184" t="s">
        <v>121</v>
      </c>
    </row>
    <row r="155" spans="1:65" s="14" customFormat="1" ht="11.25" x14ac:dyDescent="0.2">
      <c r="B155" s="183"/>
      <c r="D155" s="167" t="s">
        <v>175</v>
      </c>
      <c r="E155" s="184" t="s">
        <v>3</v>
      </c>
      <c r="F155" s="185" t="s">
        <v>440</v>
      </c>
      <c r="H155" s="186">
        <v>-1.425</v>
      </c>
      <c r="I155" s="187"/>
      <c r="L155" s="183"/>
      <c r="M155" s="188"/>
      <c r="N155" s="189"/>
      <c r="O155" s="189"/>
      <c r="P155" s="189"/>
      <c r="Q155" s="189"/>
      <c r="R155" s="189"/>
      <c r="S155" s="189"/>
      <c r="T155" s="190"/>
      <c r="AT155" s="184" t="s">
        <v>175</v>
      </c>
      <c r="AU155" s="184" t="s">
        <v>140</v>
      </c>
      <c r="AV155" s="14" t="s">
        <v>88</v>
      </c>
      <c r="AW155" s="14" t="s">
        <v>39</v>
      </c>
      <c r="AX155" s="14" t="s">
        <v>78</v>
      </c>
      <c r="AY155" s="184" t="s">
        <v>121</v>
      </c>
    </row>
    <row r="156" spans="1:65" s="13" customFormat="1" ht="11.25" x14ac:dyDescent="0.2">
      <c r="B156" s="176"/>
      <c r="D156" s="167" t="s">
        <v>175</v>
      </c>
      <c r="E156" s="177" t="s">
        <v>3</v>
      </c>
      <c r="F156" s="178" t="s">
        <v>441</v>
      </c>
      <c r="H156" s="177" t="s">
        <v>3</v>
      </c>
      <c r="I156" s="179"/>
      <c r="L156" s="176"/>
      <c r="M156" s="180"/>
      <c r="N156" s="181"/>
      <c r="O156" s="181"/>
      <c r="P156" s="181"/>
      <c r="Q156" s="181"/>
      <c r="R156" s="181"/>
      <c r="S156" s="181"/>
      <c r="T156" s="182"/>
      <c r="AT156" s="177" t="s">
        <v>175</v>
      </c>
      <c r="AU156" s="177" t="s">
        <v>140</v>
      </c>
      <c r="AV156" s="13" t="s">
        <v>86</v>
      </c>
      <c r="AW156" s="13" t="s">
        <v>39</v>
      </c>
      <c r="AX156" s="13" t="s">
        <v>78</v>
      </c>
      <c r="AY156" s="177" t="s">
        <v>121</v>
      </c>
    </row>
    <row r="157" spans="1:65" s="14" customFormat="1" ht="11.25" x14ac:dyDescent="0.2">
      <c r="B157" s="183"/>
      <c r="D157" s="167" t="s">
        <v>175</v>
      </c>
      <c r="E157" s="184" t="s">
        <v>3</v>
      </c>
      <c r="F157" s="185" t="s">
        <v>442</v>
      </c>
      <c r="H157" s="186">
        <v>24.391999999999999</v>
      </c>
      <c r="I157" s="187"/>
      <c r="L157" s="183"/>
      <c r="M157" s="188"/>
      <c r="N157" s="189"/>
      <c r="O157" s="189"/>
      <c r="P157" s="189"/>
      <c r="Q157" s="189"/>
      <c r="R157" s="189"/>
      <c r="S157" s="189"/>
      <c r="T157" s="190"/>
      <c r="AT157" s="184" t="s">
        <v>175</v>
      </c>
      <c r="AU157" s="184" t="s">
        <v>140</v>
      </c>
      <c r="AV157" s="14" t="s">
        <v>88</v>
      </c>
      <c r="AW157" s="14" t="s">
        <v>39</v>
      </c>
      <c r="AX157" s="14" t="s">
        <v>78</v>
      </c>
      <c r="AY157" s="184" t="s">
        <v>121</v>
      </c>
    </row>
    <row r="158" spans="1:65" s="15" customFormat="1" ht="11.25" x14ac:dyDescent="0.2">
      <c r="B158" s="191"/>
      <c r="D158" s="167" t="s">
        <v>175</v>
      </c>
      <c r="E158" s="192" t="s">
        <v>3</v>
      </c>
      <c r="F158" s="193" t="s">
        <v>179</v>
      </c>
      <c r="H158" s="194">
        <v>98.856999999999999</v>
      </c>
      <c r="I158" s="195"/>
      <c r="L158" s="191"/>
      <c r="M158" s="196"/>
      <c r="N158" s="197"/>
      <c r="O158" s="197"/>
      <c r="P158" s="197"/>
      <c r="Q158" s="197"/>
      <c r="R158" s="197"/>
      <c r="S158" s="197"/>
      <c r="T158" s="198"/>
      <c r="AT158" s="192" t="s">
        <v>175</v>
      </c>
      <c r="AU158" s="192" t="s">
        <v>140</v>
      </c>
      <c r="AV158" s="15" t="s">
        <v>170</v>
      </c>
      <c r="AW158" s="15" t="s">
        <v>39</v>
      </c>
      <c r="AX158" s="15" t="s">
        <v>86</v>
      </c>
      <c r="AY158" s="192" t="s">
        <v>121</v>
      </c>
    </row>
    <row r="159" spans="1:65" s="2" customFormat="1" ht="16.5" customHeight="1" x14ac:dyDescent="0.2">
      <c r="A159" s="34"/>
      <c r="B159" s="153"/>
      <c r="C159" s="202" t="s">
        <v>163</v>
      </c>
      <c r="D159" s="202" t="s">
        <v>443</v>
      </c>
      <c r="E159" s="203" t="s">
        <v>444</v>
      </c>
      <c r="F159" s="204" t="s">
        <v>445</v>
      </c>
      <c r="G159" s="205" t="s">
        <v>169</v>
      </c>
      <c r="H159" s="206">
        <v>100.834</v>
      </c>
      <c r="I159" s="207"/>
      <c r="J159" s="208">
        <f>ROUND(I159*H159,2)</f>
        <v>0</v>
      </c>
      <c r="K159" s="204" t="s">
        <v>128</v>
      </c>
      <c r="L159" s="209"/>
      <c r="M159" s="210" t="s">
        <v>3</v>
      </c>
      <c r="N159" s="211" t="s">
        <v>49</v>
      </c>
      <c r="O159" s="55"/>
      <c r="P159" s="163">
        <f>O159*H159</f>
        <v>0</v>
      </c>
      <c r="Q159" s="163">
        <v>3.6800000000000001E-3</v>
      </c>
      <c r="R159" s="163">
        <f>Q159*H159</f>
        <v>0.37106912000000003</v>
      </c>
      <c r="S159" s="163">
        <v>0</v>
      </c>
      <c r="T159" s="164">
        <f>S159*H159</f>
        <v>0</v>
      </c>
      <c r="U159" s="34"/>
      <c r="V159" s="34"/>
      <c r="W159" s="34"/>
      <c r="X159" s="34"/>
      <c r="Y159" s="34"/>
      <c r="Z159" s="34"/>
      <c r="AA159" s="34"/>
      <c r="AB159" s="34"/>
      <c r="AC159" s="34"/>
      <c r="AD159" s="34"/>
      <c r="AE159" s="34"/>
      <c r="AR159" s="165" t="s">
        <v>230</v>
      </c>
      <c r="AT159" s="165" t="s">
        <v>443</v>
      </c>
      <c r="AU159" s="165" t="s">
        <v>140</v>
      </c>
      <c r="AY159" s="18" t="s">
        <v>121</v>
      </c>
      <c r="BE159" s="166">
        <f>IF(N159="základní",J159,0)</f>
        <v>0</v>
      </c>
      <c r="BF159" s="166">
        <f>IF(N159="snížená",J159,0)</f>
        <v>0</v>
      </c>
      <c r="BG159" s="166">
        <f>IF(N159="zákl. přenesená",J159,0)</f>
        <v>0</v>
      </c>
      <c r="BH159" s="166">
        <f>IF(N159="sníž. přenesená",J159,0)</f>
        <v>0</v>
      </c>
      <c r="BI159" s="166">
        <f>IF(N159="nulová",J159,0)</f>
        <v>0</v>
      </c>
      <c r="BJ159" s="18" t="s">
        <v>86</v>
      </c>
      <c r="BK159" s="166">
        <f>ROUND(I159*H159,2)</f>
        <v>0</v>
      </c>
      <c r="BL159" s="18" t="s">
        <v>170</v>
      </c>
      <c r="BM159" s="165" t="s">
        <v>446</v>
      </c>
    </row>
    <row r="160" spans="1:65" s="2" customFormat="1" ht="11.25" x14ac:dyDescent="0.2">
      <c r="A160" s="34"/>
      <c r="B160" s="35"/>
      <c r="C160" s="34"/>
      <c r="D160" s="167" t="s">
        <v>131</v>
      </c>
      <c r="E160" s="34"/>
      <c r="F160" s="168" t="s">
        <v>445</v>
      </c>
      <c r="G160" s="34"/>
      <c r="H160" s="34"/>
      <c r="I160" s="93"/>
      <c r="J160" s="34"/>
      <c r="K160" s="34"/>
      <c r="L160" s="35"/>
      <c r="M160" s="169"/>
      <c r="N160" s="170"/>
      <c r="O160" s="55"/>
      <c r="P160" s="55"/>
      <c r="Q160" s="55"/>
      <c r="R160" s="55"/>
      <c r="S160" s="55"/>
      <c r="T160" s="56"/>
      <c r="U160" s="34"/>
      <c r="V160" s="34"/>
      <c r="W160" s="34"/>
      <c r="X160" s="34"/>
      <c r="Y160" s="34"/>
      <c r="Z160" s="34"/>
      <c r="AA160" s="34"/>
      <c r="AB160" s="34"/>
      <c r="AC160" s="34"/>
      <c r="AD160" s="34"/>
      <c r="AE160" s="34"/>
      <c r="AT160" s="18" t="s">
        <v>131</v>
      </c>
      <c r="AU160" s="18" t="s">
        <v>140</v>
      </c>
    </row>
    <row r="161" spans="1:65" s="14" customFormat="1" ht="11.25" x14ac:dyDescent="0.2">
      <c r="B161" s="183"/>
      <c r="D161" s="167" t="s">
        <v>175</v>
      </c>
      <c r="F161" s="185" t="s">
        <v>871</v>
      </c>
      <c r="H161" s="186">
        <v>100.834</v>
      </c>
      <c r="I161" s="187"/>
      <c r="L161" s="183"/>
      <c r="M161" s="188"/>
      <c r="N161" s="189"/>
      <c r="O161" s="189"/>
      <c r="P161" s="189"/>
      <c r="Q161" s="189"/>
      <c r="R161" s="189"/>
      <c r="S161" s="189"/>
      <c r="T161" s="190"/>
      <c r="AT161" s="184" t="s">
        <v>175</v>
      </c>
      <c r="AU161" s="184" t="s">
        <v>140</v>
      </c>
      <c r="AV161" s="14" t="s">
        <v>88</v>
      </c>
      <c r="AW161" s="14" t="s">
        <v>4</v>
      </c>
      <c r="AX161" s="14" t="s">
        <v>86</v>
      </c>
      <c r="AY161" s="184" t="s">
        <v>121</v>
      </c>
    </row>
    <row r="162" spans="1:65" s="2" customFormat="1" ht="16.5" customHeight="1" x14ac:dyDescent="0.2">
      <c r="A162" s="34"/>
      <c r="B162" s="153"/>
      <c r="C162" s="154" t="s">
        <v>220</v>
      </c>
      <c r="D162" s="154" t="s">
        <v>124</v>
      </c>
      <c r="E162" s="155" t="s">
        <v>447</v>
      </c>
      <c r="F162" s="156" t="s">
        <v>448</v>
      </c>
      <c r="G162" s="157" t="s">
        <v>262</v>
      </c>
      <c r="H162" s="158">
        <v>26.33</v>
      </c>
      <c r="I162" s="159"/>
      <c r="J162" s="160">
        <f>ROUND(I162*H162,2)</f>
        <v>0</v>
      </c>
      <c r="K162" s="156" t="s">
        <v>128</v>
      </c>
      <c r="L162" s="35"/>
      <c r="M162" s="161" t="s">
        <v>3</v>
      </c>
      <c r="N162" s="162" t="s">
        <v>49</v>
      </c>
      <c r="O162" s="55"/>
      <c r="P162" s="163">
        <f>O162*H162</f>
        <v>0</v>
      </c>
      <c r="Q162" s="163">
        <v>6.0000000000000002E-5</v>
      </c>
      <c r="R162" s="163">
        <f>Q162*H162</f>
        <v>1.5797999999999999E-3</v>
      </c>
      <c r="S162" s="163">
        <v>0</v>
      </c>
      <c r="T162" s="164">
        <f>S162*H162</f>
        <v>0</v>
      </c>
      <c r="U162" s="34"/>
      <c r="V162" s="34"/>
      <c r="W162" s="34"/>
      <c r="X162" s="34"/>
      <c r="Y162" s="34"/>
      <c r="Z162" s="34"/>
      <c r="AA162" s="34"/>
      <c r="AB162" s="34"/>
      <c r="AC162" s="34"/>
      <c r="AD162" s="34"/>
      <c r="AE162" s="34"/>
      <c r="AR162" s="165" t="s">
        <v>170</v>
      </c>
      <c r="AT162" s="165" t="s">
        <v>124</v>
      </c>
      <c r="AU162" s="165" t="s">
        <v>140</v>
      </c>
      <c r="AY162" s="18" t="s">
        <v>121</v>
      </c>
      <c r="BE162" s="166">
        <f>IF(N162="základní",J162,0)</f>
        <v>0</v>
      </c>
      <c r="BF162" s="166">
        <f>IF(N162="snížená",J162,0)</f>
        <v>0</v>
      </c>
      <c r="BG162" s="166">
        <f>IF(N162="zákl. přenesená",J162,0)</f>
        <v>0</v>
      </c>
      <c r="BH162" s="166">
        <f>IF(N162="sníž. přenesená",J162,0)</f>
        <v>0</v>
      </c>
      <c r="BI162" s="166">
        <f>IF(N162="nulová",J162,0)</f>
        <v>0</v>
      </c>
      <c r="BJ162" s="18" t="s">
        <v>86</v>
      </c>
      <c r="BK162" s="166">
        <f>ROUND(I162*H162,2)</f>
        <v>0</v>
      </c>
      <c r="BL162" s="18" t="s">
        <v>170</v>
      </c>
      <c r="BM162" s="165" t="s">
        <v>449</v>
      </c>
    </row>
    <row r="163" spans="1:65" s="2" customFormat="1" ht="11.25" x14ac:dyDescent="0.2">
      <c r="A163" s="34"/>
      <c r="B163" s="35"/>
      <c r="C163" s="34"/>
      <c r="D163" s="167" t="s">
        <v>131</v>
      </c>
      <c r="E163" s="34"/>
      <c r="F163" s="168" t="s">
        <v>450</v>
      </c>
      <c r="G163" s="34"/>
      <c r="H163" s="34"/>
      <c r="I163" s="93"/>
      <c r="J163" s="34"/>
      <c r="K163" s="34"/>
      <c r="L163" s="35"/>
      <c r="M163" s="169"/>
      <c r="N163" s="170"/>
      <c r="O163" s="55"/>
      <c r="P163" s="55"/>
      <c r="Q163" s="55"/>
      <c r="R163" s="55"/>
      <c r="S163" s="55"/>
      <c r="T163" s="56"/>
      <c r="U163" s="34"/>
      <c r="V163" s="34"/>
      <c r="W163" s="34"/>
      <c r="X163" s="34"/>
      <c r="Y163" s="34"/>
      <c r="Z163" s="34"/>
      <c r="AA163" s="34"/>
      <c r="AB163" s="34"/>
      <c r="AC163" s="34"/>
      <c r="AD163" s="34"/>
      <c r="AE163" s="34"/>
      <c r="AT163" s="18" t="s">
        <v>131</v>
      </c>
      <c r="AU163" s="18" t="s">
        <v>140</v>
      </c>
    </row>
    <row r="164" spans="1:65" s="2" customFormat="1" ht="58.5" x14ac:dyDescent="0.2">
      <c r="A164" s="34"/>
      <c r="B164" s="35"/>
      <c r="C164" s="34"/>
      <c r="D164" s="167" t="s">
        <v>173</v>
      </c>
      <c r="E164" s="34"/>
      <c r="F164" s="175" t="s">
        <v>451</v>
      </c>
      <c r="G164" s="34"/>
      <c r="H164" s="34"/>
      <c r="I164" s="93"/>
      <c r="J164" s="34"/>
      <c r="K164" s="34"/>
      <c r="L164" s="35"/>
      <c r="M164" s="169"/>
      <c r="N164" s="170"/>
      <c r="O164" s="55"/>
      <c r="P164" s="55"/>
      <c r="Q164" s="55"/>
      <c r="R164" s="55"/>
      <c r="S164" s="55"/>
      <c r="T164" s="56"/>
      <c r="U164" s="34"/>
      <c r="V164" s="34"/>
      <c r="W164" s="34"/>
      <c r="X164" s="34"/>
      <c r="Y164" s="34"/>
      <c r="Z164" s="34"/>
      <c r="AA164" s="34"/>
      <c r="AB164" s="34"/>
      <c r="AC164" s="34"/>
      <c r="AD164" s="34"/>
      <c r="AE164" s="34"/>
      <c r="AT164" s="18" t="s">
        <v>173</v>
      </c>
      <c r="AU164" s="18" t="s">
        <v>140</v>
      </c>
    </row>
    <row r="165" spans="1:65" s="14" customFormat="1" ht="11.25" x14ac:dyDescent="0.2">
      <c r="B165" s="183"/>
      <c r="D165" s="167" t="s">
        <v>175</v>
      </c>
      <c r="E165" s="184" t="s">
        <v>3</v>
      </c>
      <c r="F165" s="185" t="s">
        <v>452</v>
      </c>
      <c r="H165" s="186">
        <v>26.33</v>
      </c>
      <c r="I165" s="187"/>
      <c r="L165" s="183"/>
      <c r="M165" s="188"/>
      <c r="N165" s="189"/>
      <c r="O165" s="189"/>
      <c r="P165" s="189"/>
      <c r="Q165" s="189"/>
      <c r="R165" s="189"/>
      <c r="S165" s="189"/>
      <c r="T165" s="190"/>
      <c r="AT165" s="184" t="s">
        <v>175</v>
      </c>
      <c r="AU165" s="184" t="s">
        <v>140</v>
      </c>
      <c r="AV165" s="14" t="s">
        <v>88</v>
      </c>
      <c r="AW165" s="14" t="s">
        <v>39</v>
      </c>
      <c r="AX165" s="14" t="s">
        <v>86</v>
      </c>
      <c r="AY165" s="184" t="s">
        <v>121</v>
      </c>
    </row>
    <row r="166" spans="1:65" s="2" customFormat="1" ht="16.5" customHeight="1" x14ac:dyDescent="0.2">
      <c r="A166" s="34"/>
      <c r="B166" s="153"/>
      <c r="C166" s="202" t="s">
        <v>230</v>
      </c>
      <c r="D166" s="202" t="s">
        <v>443</v>
      </c>
      <c r="E166" s="203" t="s">
        <v>453</v>
      </c>
      <c r="F166" s="204" t="s">
        <v>454</v>
      </c>
      <c r="G166" s="205" t="s">
        <v>262</v>
      </c>
      <c r="H166" s="206">
        <v>27.646999999999998</v>
      </c>
      <c r="I166" s="207"/>
      <c r="J166" s="208">
        <f>ROUND(I166*H166,2)</f>
        <v>0</v>
      </c>
      <c r="K166" s="204" t="s">
        <v>128</v>
      </c>
      <c r="L166" s="209"/>
      <c r="M166" s="210" t="s">
        <v>3</v>
      </c>
      <c r="N166" s="211" t="s">
        <v>49</v>
      </c>
      <c r="O166" s="55"/>
      <c r="P166" s="163">
        <f>O166*H166</f>
        <v>0</v>
      </c>
      <c r="Q166" s="163">
        <v>5.9999999999999995E-4</v>
      </c>
      <c r="R166" s="163">
        <f>Q166*H166</f>
        <v>1.6588199999999997E-2</v>
      </c>
      <c r="S166" s="163">
        <v>0</v>
      </c>
      <c r="T166" s="164">
        <f>S166*H166</f>
        <v>0</v>
      </c>
      <c r="U166" s="34"/>
      <c r="V166" s="34"/>
      <c r="W166" s="34"/>
      <c r="X166" s="34"/>
      <c r="Y166" s="34"/>
      <c r="Z166" s="34"/>
      <c r="AA166" s="34"/>
      <c r="AB166" s="34"/>
      <c r="AC166" s="34"/>
      <c r="AD166" s="34"/>
      <c r="AE166" s="34"/>
      <c r="AR166" s="165" t="s">
        <v>230</v>
      </c>
      <c r="AT166" s="165" t="s">
        <v>443</v>
      </c>
      <c r="AU166" s="165" t="s">
        <v>140</v>
      </c>
      <c r="AY166" s="18" t="s">
        <v>121</v>
      </c>
      <c r="BE166" s="166">
        <f>IF(N166="základní",J166,0)</f>
        <v>0</v>
      </c>
      <c r="BF166" s="166">
        <f>IF(N166="snížená",J166,0)</f>
        <v>0</v>
      </c>
      <c r="BG166" s="166">
        <f>IF(N166="zákl. přenesená",J166,0)</f>
        <v>0</v>
      </c>
      <c r="BH166" s="166">
        <f>IF(N166="sníž. přenesená",J166,0)</f>
        <v>0</v>
      </c>
      <c r="BI166" s="166">
        <f>IF(N166="nulová",J166,0)</f>
        <v>0</v>
      </c>
      <c r="BJ166" s="18" t="s">
        <v>86</v>
      </c>
      <c r="BK166" s="166">
        <f>ROUND(I166*H166,2)</f>
        <v>0</v>
      </c>
      <c r="BL166" s="18" t="s">
        <v>170</v>
      </c>
      <c r="BM166" s="165" t="s">
        <v>455</v>
      </c>
    </row>
    <row r="167" spans="1:65" s="2" customFormat="1" ht="11.25" x14ac:dyDescent="0.2">
      <c r="A167" s="34"/>
      <c r="B167" s="35"/>
      <c r="C167" s="34"/>
      <c r="D167" s="167" t="s">
        <v>131</v>
      </c>
      <c r="E167" s="34"/>
      <c r="F167" s="168" t="s">
        <v>454</v>
      </c>
      <c r="G167" s="34"/>
      <c r="H167" s="34"/>
      <c r="I167" s="93"/>
      <c r="J167" s="34"/>
      <c r="K167" s="34"/>
      <c r="L167" s="35"/>
      <c r="M167" s="169"/>
      <c r="N167" s="170"/>
      <c r="O167" s="55"/>
      <c r="P167" s="55"/>
      <c r="Q167" s="55"/>
      <c r="R167" s="55"/>
      <c r="S167" s="55"/>
      <c r="T167" s="56"/>
      <c r="U167" s="34"/>
      <c r="V167" s="34"/>
      <c r="W167" s="34"/>
      <c r="X167" s="34"/>
      <c r="Y167" s="34"/>
      <c r="Z167" s="34"/>
      <c r="AA167" s="34"/>
      <c r="AB167" s="34"/>
      <c r="AC167" s="34"/>
      <c r="AD167" s="34"/>
      <c r="AE167" s="34"/>
      <c r="AT167" s="18" t="s">
        <v>131</v>
      </c>
      <c r="AU167" s="18" t="s">
        <v>140</v>
      </c>
    </row>
    <row r="168" spans="1:65" s="14" customFormat="1" ht="11.25" x14ac:dyDescent="0.2">
      <c r="B168" s="183"/>
      <c r="D168" s="167" t="s">
        <v>175</v>
      </c>
      <c r="F168" s="185" t="s">
        <v>456</v>
      </c>
      <c r="H168" s="186">
        <v>27.646999999999998</v>
      </c>
      <c r="I168" s="187"/>
      <c r="L168" s="183"/>
      <c r="M168" s="188"/>
      <c r="N168" s="189"/>
      <c r="O168" s="189"/>
      <c r="P168" s="189"/>
      <c r="Q168" s="189"/>
      <c r="R168" s="189"/>
      <c r="S168" s="189"/>
      <c r="T168" s="190"/>
      <c r="AT168" s="184" t="s">
        <v>175</v>
      </c>
      <c r="AU168" s="184" t="s">
        <v>140</v>
      </c>
      <c r="AV168" s="14" t="s">
        <v>88</v>
      </c>
      <c r="AW168" s="14" t="s">
        <v>4</v>
      </c>
      <c r="AX168" s="14" t="s">
        <v>86</v>
      </c>
      <c r="AY168" s="184" t="s">
        <v>121</v>
      </c>
    </row>
    <row r="169" spans="1:65" s="2" customFormat="1" ht="16.5" customHeight="1" x14ac:dyDescent="0.2">
      <c r="A169" s="34"/>
      <c r="B169" s="153"/>
      <c r="C169" s="154" t="s">
        <v>191</v>
      </c>
      <c r="D169" s="154" t="s">
        <v>124</v>
      </c>
      <c r="E169" s="155" t="s">
        <v>457</v>
      </c>
      <c r="F169" s="156" t="s">
        <v>458</v>
      </c>
      <c r="G169" s="157" t="s">
        <v>262</v>
      </c>
      <c r="H169" s="158">
        <v>23.6</v>
      </c>
      <c r="I169" s="159"/>
      <c r="J169" s="160">
        <f>ROUND(I169*H169,2)</f>
        <v>0</v>
      </c>
      <c r="K169" s="156" t="s">
        <v>128</v>
      </c>
      <c r="L169" s="35"/>
      <c r="M169" s="161" t="s">
        <v>3</v>
      </c>
      <c r="N169" s="162" t="s">
        <v>49</v>
      </c>
      <c r="O169" s="55"/>
      <c r="P169" s="163">
        <f>O169*H169</f>
        <v>0</v>
      </c>
      <c r="Q169" s="163">
        <v>0</v>
      </c>
      <c r="R169" s="163">
        <f>Q169*H169</f>
        <v>0</v>
      </c>
      <c r="S169" s="163">
        <v>0</v>
      </c>
      <c r="T169" s="164">
        <f>S169*H169</f>
        <v>0</v>
      </c>
      <c r="U169" s="34"/>
      <c r="V169" s="34"/>
      <c r="W169" s="34"/>
      <c r="X169" s="34"/>
      <c r="Y169" s="34"/>
      <c r="Z169" s="34"/>
      <c r="AA169" s="34"/>
      <c r="AB169" s="34"/>
      <c r="AC169" s="34"/>
      <c r="AD169" s="34"/>
      <c r="AE169" s="34"/>
      <c r="AR169" s="165" t="s">
        <v>170</v>
      </c>
      <c r="AT169" s="165" t="s">
        <v>124</v>
      </c>
      <c r="AU169" s="165" t="s">
        <v>140</v>
      </c>
      <c r="AY169" s="18" t="s">
        <v>121</v>
      </c>
      <c r="BE169" s="166">
        <f>IF(N169="základní",J169,0)</f>
        <v>0</v>
      </c>
      <c r="BF169" s="166">
        <f>IF(N169="snížená",J169,0)</f>
        <v>0</v>
      </c>
      <c r="BG169" s="166">
        <f>IF(N169="zákl. přenesená",J169,0)</f>
        <v>0</v>
      </c>
      <c r="BH169" s="166">
        <f>IF(N169="sníž. přenesená",J169,0)</f>
        <v>0</v>
      </c>
      <c r="BI169" s="166">
        <f>IF(N169="nulová",J169,0)</f>
        <v>0</v>
      </c>
      <c r="BJ169" s="18" t="s">
        <v>86</v>
      </c>
      <c r="BK169" s="166">
        <f>ROUND(I169*H169,2)</f>
        <v>0</v>
      </c>
      <c r="BL169" s="18" t="s">
        <v>170</v>
      </c>
      <c r="BM169" s="165" t="s">
        <v>459</v>
      </c>
    </row>
    <row r="170" spans="1:65" s="2" customFormat="1" ht="19.5" x14ac:dyDescent="0.2">
      <c r="A170" s="34"/>
      <c r="B170" s="35"/>
      <c r="C170" s="34"/>
      <c r="D170" s="167" t="s">
        <v>131</v>
      </c>
      <c r="E170" s="34"/>
      <c r="F170" s="168" t="s">
        <v>460</v>
      </c>
      <c r="G170" s="34"/>
      <c r="H170" s="34"/>
      <c r="I170" s="93"/>
      <c r="J170" s="34"/>
      <c r="K170" s="34"/>
      <c r="L170" s="35"/>
      <c r="M170" s="169"/>
      <c r="N170" s="170"/>
      <c r="O170" s="55"/>
      <c r="P170" s="55"/>
      <c r="Q170" s="55"/>
      <c r="R170" s="55"/>
      <c r="S170" s="55"/>
      <c r="T170" s="56"/>
      <c r="U170" s="34"/>
      <c r="V170" s="34"/>
      <c r="W170" s="34"/>
      <c r="X170" s="34"/>
      <c r="Y170" s="34"/>
      <c r="Z170" s="34"/>
      <c r="AA170" s="34"/>
      <c r="AB170" s="34"/>
      <c r="AC170" s="34"/>
      <c r="AD170" s="34"/>
      <c r="AE170" s="34"/>
      <c r="AT170" s="18" t="s">
        <v>131</v>
      </c>
      <c r="AU170" s="18" t="s">
        <v>140</v>
      </c>
    </row>
    <row r="171" spans="1:65" s="2" customFormat="1" ht="58.5" x14ac:dyDescent="0.2">
      <c r="A171" s="34"/>
      <c r="B171" s="35"/>
      <c r="C171" s="34"/>
      <c r="D171" s="167" t="s">
        <v>173</v>
      </c>
      <c r="E171" s="34"/>
      <c r="F171" s="175" t="s">
        <v>461</v>
      </c>
      <c r="G171" s="34"/>
      <c r="H171" s="34"/>
      <c r="I171" s="93"/>
      <c r="J171" s="34"/>
      <c r="K171" s="34"/>
      <c r="L171" s="35"/>
      <c r="M171" s="169"/>
      <c r="N171" s="170"/>
      <c r="O171" s="55"/>
      <c r="P171" s="55"/>
      <c r="Q171" s="55"/>
      <c r="R171" s="55"/>
      <c r="S171" s="55"/>
      <c r="T171" s="56"/>
      <c r="U171" s="34"/>
      <c r="V171" s="34"/>
      <c r="W171" s="34"/>
      <c r="X171" s="34"/>
      <c r="Y171" s="34"/>
      <c r="Z171" s="34"/>
      <c r="AA171" s="34"/>
      <c r="AB171" s="34"/>
      <c r="AC171" s="34"/>
      <c r="AD171" s="34"/>
      <c r="AE171" s="34"/>
      <c r="AT171" s="18" t="s">
        <v>173</v>
      </c>
      <c r="AU171" s="18" t="s">
        <v>140</v>
      </c>
    </row>
    <row r="172" spans="1:65" s="14" customFormat="1" ht="11.25" x14ac:dyDescent="0.2">
      <c r="B172" s="183"/>
      <c r="D172" s="167" t="s">
        <v>175</v>
      </c>
      <c r="E172" s="184" t="s">
        <v>3</v>
      </c>
      <c r="F172" s="185" t="s">
        <v>462</v>
      </c>
      <c r="H172" s="186">
        <v>7.75</v>
      </c>
      <c r="I172" s="187"/>
      <c r="L172" s="183"/>
      <c r="M172" s="188"/>
      <c r="N172" s="189"/>
      <c r="O172" s="189"/>
      <c r="P172" s="189"/>
      <c r="Q172" s="189"/>
      <c r="R172" s="189"/>
      <c r="S172" s="189"/>
      <c r="T172" s="190"/>
      <c r="AT172" s="184" t="s">
        <v>175</v>
      </c>
      <c r="AU172" s="184" t="s">
        <v>140</v>
      </c>
      <c r="AV172" s="14" t="s">
        <v>88</v>
      </c>
      <c r="AW172" s="14" t="s">
        <v>39</v>
      </c>
      <c r="AX172" s="14" t="s">
        <v>78</v>
      </c>
      <c r="AY172" s="184" t="s">
        <v>121</v>
      </c>
    </row>
    <row r="173" spans="1:65" s="14" customFormat="1" ht="11.25" x14ac:dyDescent="0.2">
      <c r="B173" s="183"/>
      <c r="D173" s="167" t="s">
        <v>175</v>
      </c>
      <c r="E173" s="184" t="s">
        <v>3</v>
      </c>
      <c r="F173" s="185" t="s">
        <v>463</v>
      </c>
      <c r="H173" s="186">
        <v>6.9</v>
      </c>
      <c r="I173" s="187"/>
      <c r="L173" s="183"/>
      <c r="M173" s="188"/>
      <c r="N173" s="189"/>
      <c r="O173" s="189"/>
      <c r="P173" s="189"/>
      <c r="Q173" s="189"/>
      <c r="R173" s="189"/>
      <c r="S173" s="189"/>
      <c r="T173" s="190"/>
      <c r="AT173" s="184" t="s">
        <v>175</v>
      </c>
      <c r="AU173" s="184" t="s">
        <v>140</v>
      </c>
      <c r="AV173" s="14" t="s">
        <v>88</v>
      </c>
      <c r="AW173" s="14" t="s">
        <v>39</v>
      </c>
      <c r="AX173" s="14" t="s">
        <v>78</v>
      </c>
      <c r="AY173" s="184" t="s">
        <v>121</v>
      </c>
    </row>
    <row r="174" spans="1:65" s="14" customFormat="1" ht="11.25" x14ac:dyDescent="0.2">
      <c r="B174" s="183"/>
      <c r="D174" s="167" t="s">
        <v>175</v>
      </c>
      <c r="E174" s="184" t="s">
        <v>3</v>
      </c>
      <c r="F174" s="185" t="s">
        <v>870</v>
      </c>
      <c r="H174" s="186">
        <v>5.55</v>
      </c>
      <c r="I174" s="187"/>
      <c r="L174" s="183"/>
      <c r="M174" s="188"/>
      <c r="N174" s="189"/>
      <c r="O174" s="189"/>
      <c r="P174" s="189"/>
      <c r="Q174" s="189"/>
      <c r="R174" s="189"/>
      <c r="S174" s="189"/>
      <c r="T174" s="190"/>
      <c r="AT174" s="184" t="s">
        <v>175</v>
      </c>
      <c r="AU174" s="184" t="s">
        <v>140</v>
      </c>
      <c r="AV174" s="14" t="s">
        <v>88</v>
      </c>
      <c r="AW174" s="14" t="s">
        <v>39</v>
      </c>
      <c r="AX174" s="14" t="s">
        <v>78</v>
      </c>
      <c r="AY174" s="184" t="s">
        <v>121</v>
      </c>
    </row>
    <row r="175" spans="1:65" s="14" customFormat="1" ht="11.25" x14ac:dyDescent="0.2">
      <c r="B175" s="183"/>
      <c r="D175" s="167" t="s">
        <v>175</v>
      </c>
      <c r="E175" s="184" t="s">
        <v>3</v>
      </c>
      <c r="F175" s="185" t="s">
        <v>427</v>
      </c>
      <c r="H175" s="186">
        <v>3.4</v>
      </c>
      <c r="I175" s="187"/>
      <c r="L175" s="183"/>
      <c r="M175" s="188"/>
      <c r="N175" s="189"/>
      <c r="O175" s="189"/>
      <c r="P175" s="189"/>
      <c r="Q175" s="189"/>
      <c r="R175" s="189"/>
      <c r="S175" s="189"/>
      <c r="T175" s="190"/>
      <c r="AT175" s="184" t="s">
        <v>175</v>
      </c>
      <c r="AU175" s="184" t="s">
        <v>140</v>
      </c>
      <c r="AV175" s="14" t="s">
        <v>88</v>
      </c>
      <c r="AW175" s="14" t="s">
        <v>39</v>
      </c>
      <c r="AX175" s="14" t="s">
        <v>78</v>
      </c>
      <c r="AY175" s="184" t="s">
        <v>121</v>
      </c>
    </row>
    <row r="176" spans="1:65" s="15" customFormat="1" ht="11.25" x14ac:dyDescent="0.2">
      <c r="B176" s="191"/>
      <c r="D176" s="167" t="s">
        <v>175</v>
      </c>
      <c r="E176" s="192" t="s">
        <v>3</v>
      </c>
      <c r="F176" s="193" t="s">
        <v>179</v>
      </c>
      <c r="H176" s="194">
        <v>23.6</v>
      </c>
      <c r="I176" s="195"/>
      <c r="L176" s="191"/>
      <c r="M176" s="196"/>
      <c r="N176" s="197"/>
      <c r="O176" s="197"/>
      <c r="P176" s="197"/>
      <c r="Q176" s="197"/>
      <c r="R176" s="197"/>
      <c r="S176" s="197"/>
      <c r="T176" s="198"/>
      <c r="AT176" s="192" t="s">
        <v>175</v>
      </c>
      <c r="AU176" s="192" t="s">
        <v>140</v>
      </c>
      <c r="AV176" s="15" t="s">
        <v>170</v>
      </c>
      <c r="AW176" s="15" t="s">
        <v>39</v>
      </c>
      <c r="AX176" s="15" t="s">
        <v>86</v>
      </c>
      <c r="AY176" s="192" t="s">
        <v>121</v>
      </c>
    </row>
    <row r="177" spans="1:65" s="2" customFormat="1" ht="16.5" customHeight="1" x14ac:dyDescent="0.2">
      <c r="A177" s="34"/>
      <c r="B177" s="153"/>
      <c r="C177" s="202" t="s">
        <v>243</v>
      </c>
      <c r="D177" s="202" t="s">
        <v>443</v>
      </c>
      <c r="E177" s="203" t="s">
        <v>464</v>
      </c>
      <c r="F177" s="204" t="s">
        <v>465</v>
      </c>
      <c r="G177" s="205" t="s">
        <v>262</v>
      </c>
      <c r="H177" s="206">
        <v>24.78</v>
      </c>
      <c r="I177" s="207"/>
      <c r="J177" s="208">
        <f>ROUND(I177*H177,2)</f>
        <v>0</v>
      </c>
      <c r="K177" s="204" t="s">
        <v>128</v>
      </c>
      <c r="L177" s="209"/>
      <c r="M177" s="210" t="s">
        <v>3</v>
      </c>
      <c r="N177" s="211" t="s">
        <v>49</v>
      </c>
      <c r="O177" s="55"/>
      <c r="P177" s="163">
        <f>O177*H177</f>
        <v>0</v>
      </c>
      <c r="Q177" s="163">
        <v>3.0000000000000001E-5</v>
      </c>
      <c r="R177" s="163">
        <f>Q177*H177</f>
        <v>7.4340000000000007E-4</v>
      </c>
      <c r="S177" s="163">
        <v>0</v>
      </c>
      <c r="T177" s="164">
        <f>S177*H177</f>
        <v>0</v>
      </c>
      <c r="U177" s="34"/>
      <c r="V177" s="34"/>
      <c r="W177" s="34"/>
      <c r="X177" s="34"/>
      <c r="Y177" s="34"/>
      <c r="Z177" s="34"/>
      <c r="AA177" s="34"/>
      <c r="AB177" s="34"/>
      <c r="AC177" s="34"/>
      <c r="AD177" s="34"/>
      <c r="AE177" s="34"/>
      <c r="AR177" s="165" t="s">
        <v>230</v>
      </c>
      <c r="AT177" s="165" t="s">
        <v>443</v>
      </c>
      <c r="AU177" s="165" t="s">
        <v>140</v>
      </c>
      <c r="AY177" s="18" t="s">
        <v>121</v>
      </c>
      <c r="BE177" s="166">
        <f>IF(N177="základní",J177,0)</f>
        <v>0</v>
      </c>
      <c r="BF177" s="166">
        <f>IF(N177="snížená",J177,0)</f>
        <v>0</v>
      </c>
      <c r="BG177" s="166">
        <f>IF(N177="zákl. přenesená",J177,0)</f>
        <v>0</v>
      </c>
      <c r="BH177" s="166">
        <f>IF(N177="sníž. přenesená",J177,0)</f>
        <v>0</v>
      </c>
      <c r="BI177" s="166">
        <f>IF(N177="nulová",J177,0)</f>
        <v>0</v>
      </c>
      <c r="BJ177" s="18" t="s">
        <v>86</v>
      </c>
      <c r="BK177" s="166">
        <f>ROUND(I177*H177,2)</f>
        <v>0</v>
      </c>
      <c r="BL177" s="18" t="s">
        <v>170</v>
      </c>
      <c r="BM177" s="165" t="s">
        <v>466</v>
      </c>
    </row>
    <row r="178" spans="1:65" s="2" customFormat="1" ht="11.25" x14ac:dyDescent="0.2">
      <c r="A178" s="34"/>
      <c r="B178" s="35"/>
      <c r="C178" s="34"/>
      <c r="D178" s="167" t="s">
        <v>131</v>
      </c>
      <c r="E178" s="34"/>
      <c r="F178" s="168" t="s">
        <v>465</v>
      </c>
      <c r="G178" s="34"/>
      <c r="H178" s="34"/>
      <c r="I178" s="93"/>
      <c r="J178" s="34"/>
      <c r="K178" s="34"/>
      <c r="L178" s="35"/>
      <c r="M178" s="169"/>
      <c r="N178" s="170"/>
      <c r="O178" s="55"/>
      <c r="P178" s="55"/>
      <c r="Q178" s="55"/>
      <c r="R178" s="55"/>
      <c r="S178" s="55"/>
      <c r="T178" s="56"/>
      <c r="U178" s="34"/>
      <c r="V178" s="34"/>
      <c r="W178" s="34"/>
      <c r="X178" s="34"/>
      <c r="Y178" s="34"/>
      <c r="Z178" s="34"/>
      <c r="AA178" s="34"/>
      <c r="AB178" s="34"/>
      <c r="AC178" s="34"/>
      <c r="AD178" s="34"/>
      <c r="AE178" s="34"/>
      <c r="AT178" s="18" t="s">
        <v>131</v>
      </c>
      <c r="AU178" s="18" t="s">
        <v>140</v>
      </c>
    </row>
    <row r="179" spans="1:65" s="14" customFormat="1" ht="11.25" x14ac:dyDescent="0.2">
      <c r="B179" s="183"/>
      <c r="D179" s="167" t="s">
        <v>175</v>
      </c>
      <c r="F179" s="185" t="s">
        <v>872</v>
      </c>
      <c r="H179" s="186">
        <v>24.78</v>
      </c>
      <c r="I179" s="187"/>
      <c r="L179" s="183"/>
      <c r="M179" s="188"/>
      <c r="N179" s="189"/>
      <c r="O179" s="189"/>
      <c r="P179" s="189"/>
      <c r="Q179" s="189"/>
      <c r="R179" s="189"/>
      <c r="S179" s="189"/>
      <c r="T179" s="190"/>
      <c r="AT179" s="184" t="s">
        <v>175</v>
      </c>
      <c r="AU179" s="184" t="s">
        <v>140</v>
      </c>
      <c r="AV179" s="14" t="s">
        <v>88</v>
      </c>
      <c r="AW179" s="14" t="s">
        <v>4</v>
      </c>
      <c r="AX179" s="14" t="s">
        <v>86</v>
      </c>
      <c r="AY179" s="184" t="s">
        <v>121</v>
      </c>
    </row>
    <row r="180" spans="1:65" s="2" customFormat="1" ht="16.5" customHeight="1" x14ac:dyDescent="0.2">
      <c r="A180" s="34"/>
      <c r="B180" s="153"/>
      <c r="C180" s="154" t="s">
        <v>249</v>
      </c>
      <c r="D180" s="154" t="s">
        <v>124</v>
      </c>
      <c r="E180" s="155" t="s">
        <v>467</v>
      </c>
      <c r="F180" s="156" t="s">
        <v>468</v>
      </c>
      <c r="G180" s="157" t="s">
        <v>262</v>
      </c>
      <c r="H180" s="158">
        <v>1.5</v>
      </c>
      <c r="I180" s="159"/>
      <c r="J180" s="160">
        <f>ROUND(I180*H180,2)</f>
        <v>0</v>
      </c>
      <c r="K180" s="156" t="s">
        <v>128</v>
      </c>
      <c r="L180" s="35"/>
      <c r="M180" s="161" t="s">
        <v>3</v>
      </c>
      <c r="N180" s="162" t="s">
        <v>49</v>
      </c>
      <c r="O180" s="55"/>
      <c r="P180" s="163">
        <f>O180*H180</f>
        <v>0</v>
      </c>
      <c r="Q180" s="163">
        <v>0</v>
      </c>
      <c r="R180" s="163">
        <f>Q180*H180</f>
        <v>0</v>
      </c>
      <c r="S180" s="163">
        <v>0</v>
      </c>
      <c r="T180" s="164">
        <f>S180*H180</f>
        <v>0</v>
      </c>
      <c r="U180" s="34"/>
      <c r="V180" s="34"/>
      <c r="W180" s="34"/>
      <c r="X180" s="34"/>
      <c r="Y180" s="34"/>
      <c r="Z180" s="34"/>
      <c r="AA180" s="34"/>
      <c r="AB180" s="34"/>
      <c r="AC180" s="34"/>
      <c r="AD180" s="34"/>
      <c r="AE180" s="34"/>
      <c r="AR180" s="165" t="s">
        <v>170</v>
      </c>
      <c r="AT180" s="165" t="s">
        <v>124</v>
      </c>
      <c r="AU180" s="165" t="s">
        <v>140</v>
      </c>
      <c r="AY180" s="18" t="s">
        <v>121</v>
      </c>
      <c r="BE180" s="166">
        <f>IF(N180="základní",J180,0)</f>
        <v>0</v>
      </c>
      <c r="BF180" s="166">
        <f>IF(N180="snížená",J180,0)</f>
        <v>0</v>
      </c>
      <c r="BG180" s="166">
        <f>IF(N180="zákl. přenesená",J180,0)</f>
        <v>0</v>
      </c>
      <c r="BH180" s="166">
        <f>IF(N180="sníž. přenesená",J180,0)</f>
        <v>0</v>
      </c>
      <c r="BI180" s="166">
        <f>IF(N180="nulová",J180,0)</f>
        <v>0</v>
      </c>
      <c r="BJ180" s="18" t="s">
        <v>86</v>
      </c>
      <c r="BK180" s="166">
        <f>ROUND(I180*H180,2)</f>
        <v>0</v>
      </c>
      <c r="BL180" s="18" t="s">
        <v>170</v>
      </c>
      <c r="BM180" s="165" t="s">
        <v>469</v>
      </c>
    </row>
    <row r="181" spans="1:65" s="2" customFormat="1" ht="19.5" x14ac:dyDescent="0.2">
      <c r="A181" s="34"/>
      <c r="B181" s="35"/>
      <c r="C181" s="34"/>
      <c r="D181" s="167" t="s">
        <v>131</v>
      </c>
      <c r="E181" s="34"/>
      <c r="F181" s="168" t="s">
        <v>470</v>
      </c>
      <c r="G181" s="34"/>
      <c r="H181" s="34"/>
      <c r="I181" s="93"/>
      <c r="J181" s="34"/>
      <c r="K181" s="34"/>
      <c r="L181" s="35"/>
      <c r="M181" s="169"/>
      <c r="N181" s="170"/>
      <c r="O181" s="55"/>
      <c r="P181" s="55"/>
      <c r="Q181" s="55"/>
      <c r="R181" s="55"/>
      <c r="S181" s="55"/>
      <c r="T181" s="56"/>
      <c r="U181" s="34"/>
      <c r="V181" s="34"/>
      <c r="W181" s="34"/>
      <c r="X181" s="34"/>
      <c r="Y181" s="34"/>
      <c r="Z181" s="34"/>
      <c r="AA181" s="34"/>
      <c r="AB181" s="34"/>
      <c r="AC181" s="34"/>
      <c r="AD181" s="34"/>
      <c r="AE181" s="34"/>
      <c r="AT181" s="18" t="s">
        <v>131</v>
      </c>
      <c r="AU181" s="18" t="s">
        <v>140</v>
      </c>
    </row>
    <row r="182" spans="1:65" s="2" customFormat="1" ht="58.5" x14ac:dyDescent="0.2">
      <c r="A182" s="34"/>
      <c r="B182" s="35"/>
      <c r="C182" s="34"/>
      <c r="D182" s="167" t="s">
        <v>173</v>
      </c>
      <c r="E182" s="34"/>
      <c r="F182" s="175" t="s">
        <v>461</v>
      </c>
      <c r="G182" s="34"/>
      <c r="H182" s="34"/>
      <c r="I182" s="93"/>
      <c r="J182" s="34"/>
      <c r="K182" s="34"/>
      <c r="L182" s="35"/>
      <c r="M182" s="169"/>
      <c r="N182" s="170"/>
      <c r="O182" s="55"/>
      <c r="P182" s="55"/>
      <c r="Q182" s="55"/>
      <c r="R182" s="55"/>
      <c r="S182" s="55"/>
      <c r="T182" s="56"/>
      <c r="U182" s="34"/>
      <c r="V182" s="34"/>
      <c r="W182" s="34"/>
      <c r="X182" s="34"/>
      <c r="Y182" s="34"/>
      <c r="Z182" s="34"/>
      <c r="AA182" s="34"/>
      <c r="AB182" s="34"/>
      <c r="AC182" s="34"/>
      <c r="AD182" s="34"/>
      <c r="AE182" s="34"/>
      <c r="AT182" s="18" t="s">
        <v>173</v>
      </c>
      <c r="AU182" s="18" t="s">
        <v>140</v>
      </c>
    </row>
    <row r="183" spans="1:65" s="13" customFormat="1" ht="11.25" x14ac:dyDescent="0.2">
      <c r="B183" s="176"/>
      <c r="D183" s="167" t="s">
        <v>175</v>
      </c>
      <c r="E183" s="177" t="s">
        <v>3</v>
      </c>
      <c r="F183" s="178" t="s">
        <v>471</v>
      </c>
      <c r="H183" s="177" t="s">
        <v>3</v>
      </c>
      <c r="I183" s="179"/>
      <c r="L183" s="176"/>
      <c r="M183" s="180"/>
      <c r="N183" s="181"/>
      <c r="O183" s="181"/>
      <c r="P183" s="181"/>
      <c r="Q183" s="181"/>
      <c r="R183" s="181"/>
      <c r="S183" s="181"/>
      <c r="T183" s="182"/>
      <c r="AT183" s="177" t="s">
        <v>175</v>
      </c>
      <c r="AU183" s="177" t="s">
        <v>140</v>
      </c>
      <c r="AV183" s="13" t="s">
        <v>86</v>
      </c>
      <c r="AW183" s="13" t="s">
        <v>39</v>
      </c>
      <c r="AX183" s="13" t="s">
        <v>78</v>
      </c>
      <c r="AY183" s="177" t="s">
        <v>121</v>
      </c>
    </row>
    <row r="184" spans="1:65" s="14" customFormat="1" ht="11.25" x14ac:dyDescent="0.2">
      <c r="B184" s="183"/>
      <c r="D184" s="167" t="s">
        <v>175</v>
      </c>
      <c r="E184" s="184" t="s">
        <v>3</v>
      </c>
      <c r="F184" s="185" t="s">
        <v>358</v>
      </c>
      <c r="H184" s="186">
        <v>1.5</v>
      </c>
      <c r="I184" s="187"/>
      <c r="L184" s="183"/>
      <c r="M184" s="188"/>
      <c r="N184" s="189"/>
      <c r="O184" s="189"/>
      <c r="P184" s="189"/>
      <c r="Q184" s="189"/>
      <c r="R184" s="189"/>
      <c r="S184" s="189"/>
      <c r="T184" s="190"/>
      <c r="AT184" s="184" t="s">
        <v>175</v>
      </c>
      <c r="AU184" s="184" t="s">
        <v>140</v>
      </c>
      <c r="AV184" s="14" t="s">
        <v>88</v>
      </c>
      <c r="AW184" s="14" t="s">
        <v>39</v>
      </c>
      <c r="AX184" s="14" t="s">
        <v>86</v>
      </c>
      <c r="AY184" s="184" t="s">
        <v>121</v>
      </c>
    </row>
    <row r="185" spans="1:65" s="2" customFormat="1" ht="16.5" customHeight="1" x14ac:dyDescent="0.2">
      <c r="A185" s="34"/>
      <c r="B185" s="153"/>
      <c r="C185" s="202" t="s">
        <v>259</v>
      </c>
      <c r="D185" s="202" t="s">
        <v>443</v>
      </c>
      <c r="E185" s="203" t="s">
        <v>472</v>
      </c>
      <c r="F185" s="204" t="s">
        <v>473</v>
      </c>
      <c r="G185" s="205" t="s">
        <v>262</v>
      </c>
      <c r="H185" s="206">
        <v>1.575</v>
      </c>
      <c r="I185" s="207"/>
      <c r="J185" s="208">
        <f>ROUND(I185*H185,2)</f>
        <v>0</v>
      </c>
      <c r="K185" s="204" t="s">
        <v>128</v>
      </c>
      <c r="L185" s="209"/>
      <c r="M185" s="210" t="s">
        <v>3</v>
      </c>
      <c r="N185" s="211" t="s">
        <v>49</v>
      </c>
      <c r="O185" s="55"/>
      <c r="P185" s="163">
        <f>O185*H185</f>
        <v>0</v>
      </c>
      <c r="Q185" s="163">
        <v>4.0000000000000003E-5</v>
      </c>
      <c r="R185" s="163">
        <f>Q185*H185</f>
        <v>6.3E-5</v>
      </c>
      <c r="S185" s="163">
        <v>0</v>
      </c>
      <c r="T185" s="164">
        <f>S185*H185</f>
        <v>0</v>
      </c>
      <c r="U185" s="34"/>
      <c r="V185" s="34"/>
      <c r="W185" s="34"/>
      <c r="X185" s="34"/>
      <c r="Y185" s="34"/>
      <c r="Z185" s="34"/>
      <c r="AA185" s="34"/>
      <c r="AB185" s="34"/>
      <c r="AC185" s="34"/>
      <c r="AD185" s="34"/>
      <c r="AE185" s="34"/>
      <c r="AR185" s="165" t="s">
        <v>230</v>
      </c>
      <c r="AT185" s="165" t="s">
        <v>443</v>
      </c>
      <c r="AU185" s="165" t="s">
        <v>140</v>
      </c>
      <c r="AY185" s="18" t="s">
        <v>121</v>
      </c>
      <c r="BE185" s="166">
        <f>IF(N185="základní",J185,0)</f>
        <v>0</v>
      </c>
      <c r="BF185" s="166">
        <f>IF(N185="snížená",J185,0)</f>
        <v>0</v>
      </c>
      <c r="BG185" s="166">
        <f>IF(N185="zákl. přenesená",J185,0)</f>
        <v>0</v>
      </c>
      <c r="BH185" s="166">
        <f>IF(N185="sníž. přenesená",J185,0)</f>
        <v>0</v>
      </c>
      <c r="BI185" s="166">
        <f>IF(N185="nulová",J185,0)</f>
        <v>0</v>
      </c>
      <c r="BJ185" s="18" t="s">
        <v>86</v>
      </c>
      <c r="BK185" s="166">
        <f>ROUND(I185*H185,2)</f>
        <v>0</v>
      </c>
      <c r="BL185" s="18" t="s">
        <v>170</v>
      </c>
      <c r="BM185" s="165" t="s">
        <v>474</v>
      </c>
    </row>
    <row r="186" spans="1:65" s="2" customFormat="1" ht="11.25" x14ac:dyDescent="0.2">
      <c r="A186" s="34"/>
      <c r="B186" s="35"/>
      <c r="C186" s="34"/>
      <c r="D186" s="167" t="s">
        <v>131</v>
      </c>
      <c r="E186" s="34"/>
      <c r="F186" s="168" t="s">
        <v>473</v>
      </c>
      <c r="G186" s="34"/>
      <c r="H186" s="34"/>
      <c r="I186" s="93"/>
      <c r="J186" s="34"/>
      <c r="K186" s="34"/>
      <c r="L186" s="35"/>
      <c r="M186" s="169"/>
      <c r="N186" s="170"/>
      <c r="O186" s="55"/>
      <c r="P186" s="55"/>
      <c r="Q186" s="55"/>
      <c r="R186" s="55"/>
      <c r="S186" s="55"/>
      <c r="T186" s="56"/>
      <c r="U186" s="34"/>
      <c r="V186" s="34"/>
      <c r="W186" s="34"/>
      <c r="X186" s="34"/>
      <c r="Y186" s="34"/>
      <c r="Z186" s="34"/>
      <c r="AA186" s="34"/>
      <c r="AB186" s="34"/>
      <c r="AC186" s="34"/>
      <c r="AD186" s="34"/>
      <c r="AE186" s="34"/>
      <c r="AT186" s="18" t="s">
        <v>131</v>
      </c>
      <c r="AU186" s="18" t="s">
        <v>140</v>
      </c>
    </row>
    <row r="187" spans="1:65" s="14" customFormat="1" ht="11.25" x14ac:dyDescent="0.2">
      <c r="B187" s="183"/>
      <c r="D187" s="167" t="s">
        <v>175</v>
      </c>
      <c r="F187" s="185" t="s">
        <v>475</v>
      </c>
      <c r="H187" s="186">
        <v>1.575</v>
      </c>
      <c r="I187" s="187"/>
      <c r="L187" s="183"/>
      <c r="M187" s="188"/>
      <c r="N187" s="189"/>
      <c r="O187" s="189"/>
      <c r="P187" s="189"/>
      <c r="Q187" s="189"/>
      <c r="R187" s="189"/>
      <c r="S187" s="189"/>
      <c r="T187" s="190"/>
      <c r="AT187" s="184" t="s">
        <v>175</v>
      </c>
      <c r="AU187" s="184" t="s">
        <v>140</v>
      </c>
      <c r="AV187" s="14" t="s">
        <v>88</v>
      </c>
      <c r="AW187" s="14" t="s">
        <v>4</v>
      </c>
      <c r="AX187" s="14" t="s">
        <v>86</v>
      </c>
      <c r="AY187" s="184" t="s">
        <v>121</v>
      </c>
    </row>
    <row r="188" spans="1:65" s="2" customFormat="1" ht="16.5" customHeight="1" x14ac:dyDescent="0.2">
      <c r="A188" s="34"/>
      <c r="B188" s="153"/>
      <c r="C188" s="154" t="s">
        <v>268</v>
      </c>
      <c r="D188" s="154" t="s">
        <v>124</v>
      </c>
      <c r="E188" s="155" t="s">
        <v>476</v>
      </c>
      <c r="F188" s="156" t="s">
        <v>477</v>
      </c>
      <c r="G188" s="157" t="s">
        <v>169</v>
      </c>
      <c r="H188" s="158">
        <v>100.289</v>
      </c>
      <c r="I188" s="159"/>
      <c r="J188" s="160">
        <f>ROUND(I188*H188,2)</f>
        <v>0</v>
      </c>
      <c r="K188" s="156" t="s">
        <v>128</v>
      </c>
      <c r="L188" s="35"/>
      <c r="M188" s="161" t="s">
        <v>3</v>
      </c>
      <c r="N188" s="162" t="s">
        <v>49</v>
      </c>
      <c r="O188" s="55"/>
      <c r="P188" s="163">
        <f>O188*H188</f>
        <v>0</v>
      </c>
      <c r="Q188" s="163">
        <v>4.3800000000000002E-3</v>
      </c>
      <c r="R188" s="163">
        <f>Q188*H188</f>
        <v>0.43926582000000003</v>
      </c>
      <c r="S188" s="163">
        <v>0</v>
      </c>
      <c r="T188" s="164">
        <f>S188*H188</f>
        <v>0</v>
      </c>
      <c r="U188" s="34"/>
      <c r="V188" s="34"/>
      <c r="W188" s="34"/>
      <c r="X188" s="34"/>
      <c r="Y188" s="34"/>
      <c r="Z188" s="34"/>
      <c r="AA188" s="34"/>
      <c r="AB188" s="34"/>
      <c r="AC188" s="34"/>
      <c r="AD188" s="34"/>
      <c r="AE188" s="34"/>
      <c r="AR188" s="165" t="s">
        <v>170</v>
      </c>
      <c r="AT188" s="165" t="s">
        <v>124</v>
      </c>
      <c r="AU188" s="165" t="s">
        <v>140</v>
      </c>
      <c r="AY188" s="18" t="s">
        <v>121</v>
      </c>
      <c r="BE188" s="166">
        <f>IF(N188="základní",J188,0)</f>
        <v>0</v>
      </c>
      <c r="BF188" s="166">
        <f>IF(N188="snížená",J188,0)</f>
        <v>0</v>
      </c>
      <c r="BG188" s="166">
        <f>IF(N188="zákl. přenesená",J188,0)</f>
        <v>0</v>
      </c>
      <c r="BH188" s="166">
        <f>IF(N188="sníž. přenesená",J188,0)</f>
        <v>0</v>
      </c>
      <c r="BI188" s="166">
        <f>IF(N188="nulová",J188,0)</f>
        <v>0</v>
      </c>
      <c r="BJ188" s="18" t="s">
        <v>86</v>
      </c>
      <c r="BK188" s="166">
        <f>ROUND(I188*H188,2)</f>
        <v>0</v>
      </c>
      <c r="BL188" s="18" t="s">
        <v>170</v>
      </c>
      <c r="BM188" s="165" t="s">
        <v>478</v>
      </c>
    </row>
    <row r="189" spans="1:65" s="2" customFormat="1" ht="11.25" x14ac:dyDescent="0.2">
      <c r="A189" s="34"/>
      <c r="B189" s="35"/>
      <c r="C189" s="34"/>
      <c r="D189" s="167" t="s">
        <v>131</v>
      </c>
      <c r="E189" s="34"/>
      <c r="F189" s="168" t="s">
        <v>479</v>
      </c>
      <c r="G189" s="34"/>
      <c r="H189" s="34"/>
      <c r="I189" s="93"/>
      <c r="J189" s="34"/>
      <c r="K189" s="34"/>
      <c r="L189" s="35"/>
      <c r="M189" s="169"/>
      <c r="N189" s="170"/>
      <c r="O189" s="55"/>
      <c r="P189" s="55"/>
      <c r="Q189" s="55"/>
      <c r="R189" s="55"/>
      <c r="S189" s="55"/>
      <c r="T189" s="56"/>
      <c r="U189" s="34"/>
      <c r="V189" s="34"/>
      <c r="W189" s="34"/>
      <c r="X189" s="34"/>
      <c r="Y189" s="34"/>
      <c r="Z189" s="34"/>
      <c r="AA189" s="34"/>
      <c r="AB189" s="34"/>
      <c r="AC189" s="34"/>
      <c r="AD189" s="34"/>
      <c r="AE189" s="34"/>
      <c r="AT189" s="18" t="s">
        <v>131</v>
      </c>
      <c r="AU189" s="18" t="s">
        <v>140</v>
      </c>
    </row>
    <row r="190" spans="1:65" s="2" customFormat="1" ht="29.25" x14ac:dyDescent="0.2">
      <c r="A190" s="34"/>
      <c r="B190" s="35"/>
      <c r="C190" s="34"/>
      <c r="D190" s="167" t="s">
        <v>173</v>
      </c>
      <c r="E190" s="34"/>
      <c r="F190" s="175" t="s">
        <v>410</v>
      </c>
      <c r="G190" s="34"/>
      <c r="H190" s="34"/>
      <c r="I190" s="93"/>
      <c r="J190" s="34"/>
      <c r="K190" s="34"/>
      <c r="L190" s="35"/>
      <c r="M190" s="169"/>
      <c r="N190" s="170"/>
      <c r="O190" s="55"/>
      <c r="P190" s="55"/>
      <c r="Q190" s="55"/>
      <c r="R190" s="55"/>
      <c r="S190" s="55"/>
      <c r="T190" s="56"/>
      <c r="U190" s="34"/>
      <c r="V190" s="34"/>
      <c r="W190" s="34"/>
      <c r="X190" s="34"/>
      <c r="Y190" s="34"/>
      <c r="Z190" s="34"/>
      <c r="AA190" s="34"/>
      <c r="AB190" s="34"/>
      <c r="AC190" s="34"/>
      <c r="AD190" s="34"/>
      <c r="AE190" s="34"/>
      <c r="AT190" s="18" t="s">
        <v>173</v>
      </c>
      <c r="AU190" s="18" t="s">
        <v>140</v>
      </c>
    </row>
    <row r="191" spans="1:65" s="13" customFormat="1" ht="11.25" x14ac:dyDescent="0.2">
      <c r="B191" s="176"/>
      <c r="D191" s="167" t="s">
        <v>175</v>
      </c>
      <c r="E191" s="177" t="s">
        <v>3</v>
      </c>
      <c r="F191" s="178" t="s">
        <v>433</v>
      </c>
      <c r="H191" s="177" t="s">
        <v>3</v>
      </c>
      <c r="I191" s="179"/>
      <c r="L191" s="176"/>
      <c r="M191" s="180"/>
      <c r="N191" s="181"/>
      <c r="O191" s="181"/>
      <c r="P191" s="181"/>
      <c r="Q191" s="181"/>
      <c r="R191" s="181"/>
      <c r="S191" s="181"/>
      <c r="T191" s="182"/>
      <c r="AT191" s="177" t="s">
        <v>175</v>
      </c>
      <c r="AU191" s="177" t="s">
        <v>140</v>
      </c>
      <c r="AV191" s="13" t="s">
        <v>86</v>
      </c>
      <c r="AW191" s="13" t="s">
        <v>39</v>
      </c>
      <c r="AX191" s="13" t="s">
        <v>78</v>
      </c>
      <c r="AY191" s="177" t="s">
        <v>121</v>
      </c>
    </row>
    <row r="192" spans="1:65" s="13" customFormat="1" ht="11.25" x14ac:dyDescent="0.2">
      <c r="B192" s="176"/>
      <c r="D192" s="167" t="s">
        <v>175</v>
      </c>
      <c r="E192" s="177" t="s">
        <v>3</v>
      </c>
      <c r="F192" s="178" t="s">
        <v>434</v>
      </c>
      <c r="H192" s="177" t="s">
        <v>3</v>
      </c>
      <c r="I192" s="179"/>
      <c r="L192" s="176"/>
      <c r="M192" s="180"/>
      <c r="N192" s="181"/>
      <c r="O192" s="181"/>
      <c r="P192" s="181"/>
      <c r="Q192" s="181"/>
      <c r="R192" s="181"/>
      <c r="S192" s="181"/>
      <c r="T192" s="182"/>
      <c r="AT192" s="177" t="s">
        <v>175</v>
      </c>
      <c r="AU192" s="177" t="s">
        <v>140</v>
      </c>
      <c r="AV192" s="13" t="s">
        <v>86</v>
      </c>
      <c r="AW192" s="13" t="s">
        <v>39</v>
      </c>
      <c r="AX192" s="13" t="s">
        <v>78</v>
      </c>
      <c r="AY192" s="177" t="s">
        <v>121</v>
      </c>
    </row>
    <row r="193" spans="1:65" s="14" customFormat="1" ht="11.25" x14ac:dyDescent="0.2">
      <c r="B193" s="183"/>
      <c r="D193" s="167" t="s">
        <v>175</v>
      </c>
      <c r="E193" s="184" t="s">
        <v>3</v>
      </c>
      <c r="F193" s="185" t="s">
        <v>435</v>
      </c>
      <c r="H193" s="186">
        <v>27.396000000000001</v>
      </c>
      <c r="I193" s="187"/>
      <c r="L193" s="183"/>
      <c r="M193" s="188"/>
      <c r="N193" s="189"/>
      <c r="O193" s="189"/>
      <c r="P193" s="189"/>
      <c r="Q193" s="189"/>
      <c r="R193" s="189"/>
      <c r="S193" s="189"/>
      <c r="T193" s="190"/>
      <c r="AT193" s="184" t="s">
        <v>175</v>
      </c>
      <c r="AU193" s="184" t="s">
        <v>140</v>
      </c>
      <c r="AV193" s="14" t="s">
        <v>88</v>
      </c>
      <c r="AW193" s="14" t="s">
        <v>39</v>
      </c>
      <c r="AX193" s="14" t="s">
        <v>78</v>
      </c>
      <c r="AY193" s="184" t="s">
        <v>121</v>
      </c>
    </row>
    <row r="194" spans="1:65" s="14" customFormat="1" ht="11.25" x14ac:dyDescent="0.2">
      <c r="B194" s="183"/>
      <c r="D194" s="167" t="s">
        <v>175</v>
      </c>
      <c r="E194" s="184" t="s">
        <v>3</v>
      </c>
      <c r="F194" s="185">
        <v>-2.5299999999999998</v>
      </c>
      <c r="H194" s="186">
        <v>-2.5299999999999998</v>
      </c>
      <c r="I194" s="187"/>
      <c r="L194" s="183"/>
      <c r="M194" s="188"/>
      <c r="N194" s="189"/>
      <c r="O194" s="189"/>
      <c r="P194" s="189"/>
      <c r="Q194" s="189"/>
      <c r="R194" s="189"/>
      <c r="S194" s="189"/>
      <c r="T194" s="190"/>
      <c r="AT194" s="184" t="s">
        <v>175</v>
      </c>
      <c r="AU194" s="184" t="s">
        <v>140</v>
      </c>
      <c r="AV194" s="14" t="s">
        <v>88</v>
      </c>
      <c r="AW194" s="14" t="s">
        <v>39</v>
      </c>
      <c r="AX194" s="14" t="s">
        <v>78</v>
      </c>
      <c r="AY194" s="184" t="s">
        <v>121</v>
      </c>
    </row>
    <row r="195" spans="1:65" s="14" customFormat="1" ht="11.25" x14ac:dyDescent="0.2">
      <c r="B195" s="183"/>
      <c r="D195" s="167" t="s">
        <v>175</v>
      </c>
      <c r="E195" s="184" t="s">
        <v>3</v>
      </c>
      <c r="F195" s="185" t="s">
        <v>873</v>
      </c>
      <c r="H195" s="186">
        <v>0.88800000000000001</v>
      </c>
      <c r="I195" s="187"/>
      <c r="L195" s="183"/>
      <c r="M195" s="188"/>
      <c r="N195" s="189"/>
      <c r="O195" s="189"/>
      <c r="P195" s="189"/>
      <c r="Q195" s="189"/>
      <c r="R195" s="189"/>
      <c r="S195" s="189"/>
      <c r="T195" s="190"/>
      <c r="AT195" s="184" t="s">
        <v>175</v>
      </c>
      <c r="AU195" s="184" t="s">
        <v>140</v>
      </c>
      <c r="AV195" s="14" t="s">
        <v>88</v>
      </c>
      <c r="AW195" s="14" t="s">
        <v>39</v>
      </c>
      <c r="AX195" s="14" t="s">
        <v>78</v>
      </c>
      <c r="AY195" s="184" t="s">
        <v>121</v>
      </c>
    </row>
    <row r="196" spans="1:65" s="13" customFormat="1" ht="11.25" x14ac:dyDescent="0.2">
      <c r="B196" s="176"/>
      <c r="D196" s="167" t="s">
        <v>175</v>
      </c>
      <c r="E196" s="177" t="s">
        <v>3</v>
      </c>
      <c r="F196" s="178" t="s">
        <v>436</v>
      </c>
      <c r="H196" s="177" t="s">
        <v>3</v>
      </c>
      <c r="I196" s="179"/>
      <c r="L196" s="176"/>
      <c r="M196" s="180"/>
      <c r="N196" s="181"/>
      <c r="O196" s="181"/>
      <c r="P196" s="181"/>
      <c r="Q196" s="181"/>
      <c r="R196" s="181"/>
      <c r="S196" s="181"/>
      <c r="T196" s="182"/>
      <c r="AT196" s="177" t="s">
        <v>175</v>
      </c>
      <c r="AU196" s="177" t="s">
        <v>140</v>
      </c>
      <c r="AV196" s="13" t="s">
        <v>86</v>
      </c>
      <c r="AW196" s="13" t="s">
        <v>39</v>
      </c>
      <c r="AX196" s="13" t="s">
        <v>78</v>
      </c>
      <c r="AY196" s="177" t="s">
        <v>121</v>
      </c>
    </row>
    <row r="197" spans="1:65" s="14" customFormat="1" ht="11.25" x14ac:dyDescent="0.2">
      <c r="B197" s="183"/>
      <c r="D197" s="167" t="s">
        <v>175</v>
      </c>
      <c r="E197" s="184" t="s">
        <v>3</v>
      </c>
      <c r="F197" s="185" t="s">
        <v>437</v>
      </c>
      <c r="H197" s="186">
        <v>0.77500000000000002</v>
      </c>
      <c r="I197" s="187"/>
      <c r="L197" s="183"/>
      <c r="M197" s="188"/>
      <c r="N197" s="189"/>
      <c r="O197" s="189"/>
      <c r="P197" s="189"/>
      <c r="Q197" s="189"/>
      <c r="R197" s="189"/>
      <c r="S197" s="189"/>
      <c r="T197" s="190"/>
      <c r="AT197" s="184" t="s">
        <v>175</v>
      </c>
      <c r="AU197" s="184" t="s">
        <v>140</v>
      </c>
      <c r="AV197" s="14" t="s">
        <v>88</v>
      </c>
      <c r="AW197" s="14" t="s">
        <v>39</v>
      </c>
      <c r="AX197" s="14" t="s">
        <v>78</v>
      </c>
      <c r="AY197" s="184" t="s">
        <v>121</v>
      </c>
    </row>
    <row r="198" spans="1:65" s="14" customFormat="1" ht="11.25" x14ac:dyDescent="0.2">
      <c r="B198" s="183"/>
      <c r="D198" s="167" t="s">
        <v>175</v>
      </c>
      <c r="E198" s="184" t="s">
        <v>3</v>
      </c>
      <c r="F198" s="185" t="s">
        <v>438</v>
      </c>
      <c r="H198" s="186">
        <v>24.736999999999998</v>
      </c>
      <c r="I198" s="187"/>
      <c r="L198" s="183"/>
      <c r="M198" s="188"/>
      <c r="N198" s="189"/>
      <c r="O198" s="189"/>
      <c r="P198" s="189"/>
      <c r="Q198" s="189"/>
      <c r="R198" s="189"/>
      <c r="S198" s="189"/>
      <c r="T198" s="190"/>
      <c r="AT198" s="184" t="s">
        <v>175</v>
      </c>
      <c r="AU198" s="184" t="s">
        <v>140</v>
      </c>
      <c r="AV198" s="14" t="s">
        <v>88</v>
      </c>
      <c r="AW198" s="14" t="s">
        <v>39</v>
      </c>
      <c r="AX198" s="14" t="s">
        <v>78</v>
      </c>
      <c r="AY198" s="184" t="s">
        <v>121</v>
      </c>
    </row>
    <row r="199" spans="1:65" s="13" customFormat="1" ht="11.25" x14ac:dyDescent="0.2">
      <c r="B199" s="176"/>
      <c r="D199" s="167" t="s">
        <v>175</v>
      </c>
      <c r="E199" s="177" t="s">
        <v>3</v>
      </c>
      <c r="F199" s="178" t="s">
        <v>439</v>
      </c>
      <c r="H199" s="177" t="s">
        <v>3</v>
      </c>
      <c r="I199" s="179"/>
      <c r="L199" s="176"/>
      <c r="M199" s="180"/>
      <c r="N199" s="181"/>
      <c r="O199" s="181"/>
      <c r="P199" s="181"/>
      <c r="Q199" s="181"/>
      <c r="R199" s="181"/>
      <c r="S199" s="181"/>
      <c r="T199" s="182"/>
      <c r="AT199" s="177" t="s">
        <v>175</v>
      </c>
      <c r="AU199" s="177" t="s">
        <v>140</v>
      </c>
      <c r="AV199" s="13" t="s">
        <v>86</v>
      </c>
      <c r="AW199" s="13" t="s">
        <v>39</v>
      </c>
      <c r="AX199" s="13" t="s">
        <v>78</v>
      </c>
      <c r="AY199" s="177" t="s">
        <v>121</v>
      </c>
    </row>
    <row r="200" spans="1:65" s="14" customFormat="1" ht="11.25" x14ac:dyDescent="0.2">
      <c r="B200" s="183"/>
      <c r="D200" s="167" t="s">
        <v>175</v>
      </c>
      <c r="E200" s="184" t="s">
        <v>3</v>
      </c>
      <c r="F200" s="185" t="s">
        <v>437</v>
      </c>
      <c r="H200" s="186">
        <v>0.77500000000000002</v>
      </c>
      <c r="I200" s="187"/>
      <c r="L200" s="183"/>
      <c r="M200" s="188"/>
      <c r="N200" s="189"/>
      <c r="O200" s="189"/>
      <c r="P200" s="189"/>
      <c r="Q200" s="189"/>
      <c r="R200" s="189"/>
      <c r="S200" s="189"/>
      <c r="T200" s="190"/>
      <c r="AT200" s="184" t="s">
        <v>175</v>
      </c>
      <c r="AU200" s="184" t="s">
        <v>140</v>
      </c>
      <c r="AV200" s="14" t="s">
        <v>88</v>
      </c>
      <c r="AW200" s="14" t="s">
        <v>39</v>
      </c>
      <c r="AX200" s="14" t="s">
        <v>78</v>
      </c>
      <c r="AY200" s="184" t="s">
        <v>121</v>
      </c>
    </row>
    <row r="201" spans="1:65" s="14" customFormat="1" ht="11.25" x14ac:dyDescent="0.2">
      <c r="B201" s="183"/>
      <c r="D201" s="167" t="s">
        <v>175</v>
      </c>
      <c r="E201" s="184" t="s">
        <v>3</v>
      </c>
      <c r="F201" s="185" t="s">
        <v>438</v>
      </c>
      <c r="H201" s="186">
        <v>24.736999999999998</v>
      </c>
      <c r="I201" s="187"/>
      <c r="L201" s="183"/>
      <c r="M201" s="188"/>
      <c r="N201" s="189"/>
      <c r="O201" s="189"/>
      <c r="P201" s="189"/>
      <c r="Q201" s="189"/>
      <c r="R201" s="189"/>
      <c r="S201" s="189"/>
      <c r="T201" s="190"/>
      <c r="AT201" s="184" t="s">
        <v>175</v>
      </c>
      <c r="AU201" s="184" t="s">
        <v>140</v>
      </c>
      <c r="AV201" s="14" t="s">
        <v>88</v>
      </c>
      <c r="AW201" s="14" t="s">
        <v>39</v>
      </c>
      <c r="AX201" s="14" t="s">
        <v>78</v>
      </c>
      <c r="AY201" s="184" t="s">
        <v>121</v>
      </c>
    </row>
    <row r="202" spans="1:65" s="14" customFormat="1" ht="11.25" x14ac:dyDescent="0.2">
      <c r="B202" s="183"/>
      <c r="D202" s="167" t="s">
        <v>175</v>
      </c>
      <c r="E202" s="184" t="s">
        <v>3</v>
      </c>
      <c r="F202" s="185" t="s">
        <v>440</v>
      </c>
      <c r="H202" s="186">
        <v>-1.425</v>
      </c>
      <c r="I202" s="187"/>
      <c r="L202" s="183"/>
      <c r="M202" s="188"/>
      <c r="N202" s="189"/>
      <c r="O202" s="189"/>
      <c r="P202" s="189"/>
      <c r="Q202" s="189"/>
      <c r="R202" s="189"/>
      <c r="S202" s="189"/>
      <c r="T202" s="190"/>
      <c r="AT202" s="184" t="s">
        <v>175</v>
      </c>
      <c r="AU202" s="184" t="s">
        <v>140</v>
      </c>
      <c r="AV202" s="14" t="s">
        <v>88</v>
      </c>
      <c r="AW202" s="14" t="s">
        <v>39</v>
      </c>
      <c r="AX202" s="14" t="s">
        <v>78</v>
      </c>
      <c r="AY202" s="184" t="s">
        <v>121</v>
      </c>
    </row>
    <row r="203" spans="1:65" s="14" customFormat="1" ht="11.25" x14ac:dyDescent="0.2">
      <c r="B203" s="183"/>
      <c r="D203" s="167" t="s">
        <v>175</v>
      </c>
      <c r="E203" s="184" t="s">
        <v>3</v>
      </c>
      <c r="F203" s="185" t="s">
        <v>480</v>
      </c>
      <c r="H203" s="186">
        <v>0.54400000000000004</v>
      </c>
      <c r="I203" s="187"/>
      <c r="L203" s="183"/>
      <c r="M203" s="188"/>
      <c r="N203" s="189"/>
      <c r="O203" s="189"/>
      <c r="P203" s="189"/>
      <c r="Q203" s="189"/>
      <c r="R203" s="189"/>
      <c r="S203" s="189"/>
      <c r="T203" s="190"/>
      <c r="AT203" s="184" t="s">
        <v>175</v>
      </c>
      <c r="AU203" s="184" t="s">
        <v>140</v>
      </c>
      <c r="AV203" s="14" t="s">
        <v>88</v>
      </c>
      <c r="AW203" s="14" t="s">
        <v>39</v>
      </c>
      <c r="AX203" s="14" t="s">
        <v>78</v>
      </c>
      <c r="AY203" s="184" t="s">
        <v>121</v>
      </c>
    </row>
    <row r="204" spans="1:65" s="13" customFormat="1" ht="11.25" x14ac:dyDescent="0.2">
      <c r="B204" s="176"/>
      <c r="D204" s="167" t="s">
        <v>175</v>
      </c>
      <c r="E204" s="177" t="s">
        <v>3</v>
      </c>
      <c r="F204" s="178" t="s">
        <v>441</v>
      </c>
      <c r="H204" s="177" t="s">
        <v>3</v>
      </c>
      <c r="I204" s="179"/>
      <c r="L204" s="176"/>
      <c r="M204" s="180"/>
      <c r="N204" s="181"/>
      <c r="O204" s="181"/>
      <c r="P204" s="181"/>
      <c r="Q204" s="181"/>
      <c r="R204" s="181"/>
      <c r="S204" s="181"/>
      <c r="T204" s="182"/>
      <c r="AT204" s="177" t="s">
        <v>175</v>
      </c>
      <c r="AU204" s="177" t="s">
        <v>140</v>
      </c>
      <c r="AV204" s="13" t="s">
        <v>86</v>
      </c>
      <c r="AW204" s="13" t="s">
        <v>39</v>
      </c>
      <c r="AX204" s="13" t="s">
        <v>78</v>
      </c>
      <c r="AY204" s="177" t="s">
        <v>121</v>
      </c>
    </row>
    <row r="205" spans="1:65" s="14" customFormat="1" ht="11.25" x14ac:dyDescent="0.2">
      <c r="B205" s="183"/>
      <c r="D205" s="167" t="s">
        <v>175</v>
      </c>
      <c r="E205" s="184" t="s">
        <v>3</v>
      </c>
      <c r="F205" s="185" t="s">
        <v>442</v>
      </c>
      <c r="H205" s="186">
        <v>24.391999999999999</v>
      </c>
      <c r="I205" s="187"/>
      <c r="L205" s="183"/>
      <c r="M205" s="188"/>
      <c r="N205" s="189"/>
      <c r="O205" s="189"/>
      <c r="P205" s="189"/>
      <c r="Q205" s="189"/>
      <c r="R205" s="189"/>
      <c r="S205" s="189"/>
      <c r="T205" s="190"/>
      <c r="AT205" s="184" t="s">
        <v>175</v>
      </c>
      <c r="AU205" s="184" t="s">
        <v>140</v>
      </c>
      <c r="AV205" s="14" t="s">
        <v>88</v>
      </c>
      <c r="AW205" s="14" t="s">
        <v>39</v>
      </c>
      <c r="AX205" s="14" t="s">
        <v>78</v>
      </c>
      <c r="AY205" s="184" t="s">
        <v>121</v>
      </c>
    </row>
    <row r="206" spans="1:65" s="15" customFormat="1" ht="11.25" x14ac:dyDescent="0.2">
      <c r="B206" s="191"/>
      <c r="D206" s="167" t="s">
        <v>175</v>
      </c>
      <c r="E206" s="192" t="s">
        <v>3</v>
      </c>
      <c r="F206" s="193" t="s">
        <v>179</v>
      </c>
      <c r="H206" s="194">
        <v>100.289</v>
      </c>
      <c r="I206" s="195"/>
      <c r="L206" s="191"/>
      <c r="M206" s="196"/>
      <c r="N206" s="197"/>
      <c r="O206" s="197"/>
      <c r="P206" s="197"/>
      <c r="Q206" s="197"/>
      <c r="R206" s="197"/>
      <c r="S206" s="197"/>
      <c r="T206" s="198"/>
      <c r="AT206" s="192" t="s">
        <v>175</v>
      </c>
      <c r="AU206" s="192" t="s">
        <v>140</v>
      </c>
      <c r="AV206" s="15" t="s">
        <v>170</v>
      </c>
      <c r="AW206" s="15" t="s">
        <v>39</v>
      </c>
      <c r="AX206" s="15" t="s">
        <v>86</v>
      </c>
      <c r="AY206" s="192" t="s">
        <v>121</v>
      </c>
    </row>
    <row r="207" spans="1:65" s="2" customFormat="1" ht="16.5" customHeight="1" x14ac:dyDescent="0.2">
      <c r="A207" s="34"/>
      <c r="B207" s="153"/>
      <c r="C207" s="154" t="s">
        <v>275</v>
      </c>
      <c r="D207" s="154" t="s">
        <v>124</v>
      </c>
      <c r="E207" s="155" t="s">
        <v>481</v>
      </c>
      <c r="F207" s="156" t="s">
        <v>482</v>
      </c>
      <c r="G207" s="157" t="s">
        <v>169</v>
      </c>
      <c r="H207" s="158">
        <v>98.856999999999999</v>
      </c>
      <c r="I207" s="159"/>
      <c r="J207" s="160">
        <f>ROUND(I207*H207,2)</f>
        <v>0</v>
      </c>
      <c r="K207" s="156" t="s">
        <v>128</v>
      </c>
      <c r="L207" s="35"/>
      <c r="M207" s="161" t="s">
        <v>3</v>
      </c>
      <c r="N207" s="162" t="s">
        <v>49</v>
      </c>
      <c r="O207" s="55"/>
      <c r="P207" s="163">
        <f>O207*H207</f>
        <v>0</v>
      </c>
      <c r="Q207" s="163">
        <v>1.98E-3</v>
      </c>
      <c r="R207" s="163">
        <f>Q207*H207</f>
        <v>0.19573685999999998</v>
      </c>
      <c r="S207" s="163">
        <v>0</v>
      </c>
      <c r="T207" s="164">
        <f>S207*H207</f>
        <v>0</v>
      </c>
      <c r="U207" s="34"/>
      <c r="V207" s="34"/>
      <c r="W207" s="34"/>
      <c r="X207" s="34"/>
      <c r="Y207" s="34"/>
      <c r="Z207" s="34"/>
      <c r="AA207" s="34"/>
      <c r="AB207" s="34"/>
      <c r="AC207" s="34"/>
      <c r="AD207" s="34"/>
      <c r="AE207" s="34"/>
      <c r="AR207" s="165" t="s">
        <v>170</v>
      </c>
      <c r="AT207" s="165" t="s">
        <v>124</v>
      </c>
      <c r="AU207" s="165" t="s">
        <v>140</v>
      </c>
      <c r="AY207" s="18" t="s">
        <v>121</v>
      </c>
      <c r="BE207" s="166">
        <f>IF(N207="základní",J207,0)</f>
        <v>0</v>
      </c>
      <c r="BF207" s="166">
        <f>IF(N207="snížená",J207,0)</f>
        <v>0</v>
      </c>
      <c r="BG207" s="166">
        <f>IF(N207="zákl. přenesená",J207,0)</f>
        <v>0</v>
      </c>
      <c r="BH207" s="166">
        <f>IF(N207="sníž. přenesená",J207,0)</f>
        <v>0</v>
      </c>
      <c r="BI207" s="166">
        <f>IF(N207="nulová",J207,0)</f>
        <v>0</v>
      </c>
      <c r="BJ207" s="18" t="s">
        <v>86</v>
      </c>
      <c r="BK207" s="166">
        <f>ROUND(I207*H207,2)</f>
        <v>0</v>
      </c>
      <c r="BL207" s="18" t="s">
        <v>170</v>
      </c>
      <c r="BM207" s="165" t="s">
        <v>483</v>
      </c>
    </row>
    <row r="208" spans="1:65" s="2" customFormat="1" ht="11.25" x14ac:dyDescent="0.2">
      <c r="A208" s="34"/>
      <c r="B208" s="35"/>
      <c r="C208" s="34"/>
      <c r="D208" s="167" t="s">
        <v>131</v>
      </c>
      <c r="E208" s="34"/>
      <c r="F208" s="168" t="s">
        <v>484</v>
      </c>
      <c r="G208" s="34"/>
      <c r="H208" s="34"/>
      <c r="I208" s="93"/>
      <c r="J208" s="34"/>
      <c r="K208" s="34"/>
      <c r="L208" s="35"/>
      <c r="M208" s="169"/>
      <c r="N208" s="170"/>
      <c r="O208" s="55"/>
      <c r="P208" s="55"/>
      <c r="Q208" s="55"/>
      <c r="R208" s="55"/>
      <c r="S208" s="55"/>
      <c r="T208" s="56"/>
      <c r="U208" s="34"/>
      <c r="V208" s="34"/>
      <c r="W208" s="34"/>
      <c r="X208" s="34"/>
      <c r="Y208" s="34"/>
      <c r="Z208" s="34"/>
      <c r="AA208" s="34"/>
      <c r="AB208" s="34"/>
      <c r="AC208" s="34"/>
      <c r="AD208" s="34"/>
      <c r="AE208" s="34"/>
      <c r="AT208" s="18" t="s">
        <v>131</v>
      </c>
      <c r="AU208" s="18" t="s">
        <v>140</v>
      </c>
    </row>
    <row r="209" spans="2:63" s="13" customFormat="1" ht="11.25" x14ac:dyDescent="0.2">
      <c r="B209" s="176"/>
      <c r="D209" s="167" t="s">
        <v>175</v>
      </c>
      <c r="E209" s="177" t="s">
        <v>3</v>
      </c>
      <c r="F209" s="178" t="s">
        <v>433</v>
      </c>
      <c r="H209" s="177" t="s">
        <v>3</v>
      </c>
      <c r="I209" s="179"/>
      <c r="L209" s="176"/>
      <c r="M209" s="180"/>
      <c r="N209" s="181"/>
      <c r="O209" s="181"/>
      <c r="P209" s="181"/>
      <c r="Q209" s="181"/>
      <c r="R209" s="181"/>
      <c r="S209" s="181"/>
      <c r="T209" s="182"/>
      <c r="AT209" s="177" t="s">
        <v>175</v>
      </c>
      <c r="AU209" s="177" t="s">
        <v>140</v>
      </c>
      <c r="AV209" s="13" t="s">
        <v>86</v>
      </c>
      <c r="AW209" s="13" t="s">
        <v>39</v>
      </c>
      <c r="AX209" s="13" t="s">
        <v>78</v>
      </c>
      <c r="AY209" s="177" t="s">
        <v>121</v>
      </c>
    </row>
    <row r="210" spans="2:63" s="13" customFormat="1" ht="11.25" x14ac:dyDescent="0.2">
      <c r="B210" s="176"/>
      <c r="D210" s="167" t="s">
        <v>175</v>
      </c>
      <c r="E210" s="177" t="s">
        <v>3</v>
      </c>
      <c r="F210" s="178" t="s">
        <v>434</v>
      </c>
      <c r="H210" s="177" t="s">
        <v>3</v>
      </c>
      <c r="I210" s="179"/>
      <c r="L210" s="176"/>
      <c r="M210" s="180"/>
      <c r="N210" s="181"/>
      <c r="O210" s="181"/>
      <c r="P210" s="181"/>
      <c r="Q210" s="181"/>
      <c r="R210" s="181"/>
      <c r="S210" s="181"/>
      <c r="T210" s="182"/>
      <c r="AT210" s="177" t="s">
        <v>175</v>
      </c>
      <c r="AU210" s="177" t="s">
        <v>140</v>
      </c>
      <c r="AV210" s="13" t="s">
        <v>86</v>
      </c>
      <c r="AW210" s="13" t="s">
        <v>39</v>
      </c>
      <c r="AX210" s="13" t="s">
        <v>78</v>
      </c>
      <c r="AY210" s="177" t="s">
        <v>121</v>
      </c>
    </row>
    <row r="211" spans="2:63" s="14" customFormat="1" ht="11.25" x14ac:dyDescent="0.2">
      <c r="B211" s="183"/>
      <c r="D211" s="167" t="s">
        <v>175</v>
      </c>
      <c r="E211" s="184" t="s">
        <v>3</v>
      </c>
      <c r="F211" s="185" t="s">
        <v>435</v>
      </c>
      <c r="H211" s="186">
        <v>27.396000000000001</v>
      </c>
      <c r="I211" s="187"/>
      <c r="L211" s="183"/>
      <c r="M211" s="188"/>
      <c r="N211" s="189"/>
      <c r="O211" s="189"/>
      <c r="P211" s="189"/>
      <c r="Q211" s="189"/>
      <c r="R211" s="189"/>
      <c r="S211" s="189"/>
      <c r="T211" s="190"/>
      <c r="AT211" s="184" t="s">
        <v>175</v>
      </c>
      <c r="AU211" s="184" t="s">
        <v>140</v>
      </c>
      <c r="AV211" s="14" t="s">
        <v>88</v>
      </c>
      <c r="AW211" s="14" t="s">
        <v>39</v>
      </c>
      <c r="AX211" s="14" t="s">
        <v>78</v>
      </c>
      <c r="AY211" s="184" t="s">
        <v>121</v>
      </c>
    </row>
    <row r="212" spans="2:63" s="14" customFormat="1" ht="11.25" x14ac:dyDescent="0.2">
      <c r="B212" s="183"/>
      <c r="D212" s="167" t="s">
        <v>175</v>
      </c>
      <c r="E212" s="184" t="s">
        <v>3</v>
      </c>
      <c r="F212" s="185">
        <v>-2.5299999999999998</v>
      </c>
      <c r="H212" s="186">
        <v>-2.5299999999999998</v>
      </c>
      <c r="I212" s="187"/>
      <c r="L212" s="183"/>
      <c r="M212" s="188"/>
      <c r="N212" s="189"/>
      <c r="O212" s="189"/>
      <c r="P212" s="189"/>
      <c r="Q212" s="189"/>
      <c r="R212" s="189"/>
      <c r="S212" s="189"/>
      <c r="T212" s="190"/>
      <c r="AT212" s="184" t="s">
        <v>175</v>
      </c>
      <c r="AU212" s="184" t="s">
        <v>140</v>
      </c>
      <c r="AV212" s="14" t="s">
        <v>88</v>
      </c>
      <c r="AW212" s="14" t="s">
        <v>39</v>
      </c>
      <c r="AX212" s="14" t="s">
        <v>78</v>
      </c>
      <c r="AY212" s="184" t="s">
        <v>121</v>
      </c>
    </row>
    <row r="213" spans="2:63" s="13" customFormat="1" ht="11.25" x14ac:dyDescent="0.2">
      <c r="B213" s="176"/>
      <c r="D213" s="167" t="s">
        <v>175</v>
      </c>
      <c r="E213" s="177" t="s">
        <v>3</v>
      </c>
      <c r="F213" s="178" t="s">
        <v>436</v>
      </c>
      <c r="H213" s="177" t="s">
        <v>3</v>
      </c>
      <c r="I213" s="179"/>
      <c r="L213" s="176"/>
      <c r="M213" s="180"/>
      <c r="N213" s="181"/>
      <c r="O213" s="181"/>
      <c r="P213" s="181"/>
      <c r="Q213" s="181"/>
      <c r="R213" s="181"/>
      <c r="S213" s="181"/>
      <c r="T213" s="182"/>
      <c r="AT213" s="177" t="s">
        <v>175</v>
      </c>
      <c r="AU213" s="177" t="s">
        <v>140</v>
      </c>
      <c r="AV213" s="13" t="s">
        <v>86</v>
      </c>
      <c r="AW213" s="13" t="s">
        <v>39</v>
      </c>
      <c r="AX213" s="13" t="s">
        <v>78</v>
      </c>
      <c r="AY213" s="177" t="s">
        <v>121</v>
      </c>
    </row>
    <row r="214" spans="2:63" s="14" customFormat="1" ht="11.25" x14ac:dyDescent="0.2">
      <c r="B214" s="183"/>
      <c r="D214" s="167" t="s">
        <v>175</v>
      </c>
      <c r="E214" s="184" t="s">
        <v>3</v>
      </c>
      <c r="F214" s="185" t="s">
        <v>437</v>
      </c>
      <c r="H214" s="186">
        <v>0.77500000000000002</v>
      </c>
      <c r="I214" s="187"/>
      <c r="L214" s="183"/>
      <c r="M214" s="188"/>
      <c r="N214" s="189"/>
      <c r="O214" s="189"/>
      <c r="P214" s="189"/>
      <c r="Q214" s="189"/>
      <c r="R214" s="189"/>
      <c r="S214" s="189"/>
      <c r="T214" s="190"/>
      <c r="AT214" s="184" t="s">
        <v>175</v>
      </c>
      <c r="AU214" s="184" t="s">
        <v>140</v>
      </c>
      <c r="AV214" s="14" t="s">
        <v>88</v>
      </c>
      <c r="AW214" s="14" t="s">
        <v>39</v>
      </c>
      <c r="AX214" s="14" t="s">
        <v>78</v>
      </c>
      <c r="AY214" s="184" t="s">
        <v>121</v>
      </c>
    </row>
    <row r="215" spans="2:63" s="14" customFormat="1" ht="11.25" x14ac:dyDescent="0.2">
      <c r="B215" s="183"/>
      <c r="D215" s="167" t="s">
        <v>175</v>
      </c>
      <c r="E215" s="184" t="s">
        <v>3</v>
      </c>
      <c r="F215" s="185" t="s">
        <v>438</v>
      </c>
      <c r="H215" s="186">
        <v>24.736999999999998</v>
      </c>
      <c r="I215" s="187"/>
      <c r="L215" s="183"/>
      <c r="M215" s="188"/>
      <c r="N215" s="189"/>
      <c r="O215" s="189"/>
      <c r="P215" s="189"/>
      <c r="Q215" s="189"/>
      <c r="R215" s="189"/>
      <c r="S215" s="189"/>
      <c r="T215" s="190"/>
      <c r="AT215" s="184" t="s">
        <v>175</v>
      </c>
      <c r="AU215" s="184" t="s">
        <v>140</v>
      </c>
      <c r="AV215" s="14" t="s">
        <v>88</v>
      </c>
      <c r="AW215" s="14" t="s">
        <v>39</v>
      </c>
      <c r="AX215" s="14" t="s">
        <v>78</v>
      </c>
      <c r="AY215" s="184" t="s">
        <v>121</v>
      </c>
    </row>
    <row r="216" spans="2:63" s="13" customFormat="1" ht="11.25" x14ac:dyDescent="0.2">
      <c r="B216" s="176"/>
      <c r="D216" s="167" t="s">
        <v>175</v>
      </c>
      <c r="E216" s="177" t="s">
        <v>3</v>
      </c>
      <c r="F216" s="178" t="s">
        <v>439</v>
      </c>
      <c r="H216" s="177" t="s">
        <v>3</v>
      </c>
      <c r="I216" s="179"/>
      <c r="L216" s="176"/>
      <c r="M216" s="180"/>
      <c r="N216" s="181"/>
      <c r="O216" s="181"/>
      <c r="P216" s="181"/>
      <c r="Q216" s="181"/>
      <c r="R216" s="181"/>
      <c r="S216" s="181"/>
      <c r="T216" s="182"/>
      <c r="AT216" s="177" t="s">
        <v>175</v>
      </c>
      <c r="AU216" s="177" t="s">
        <v>140</v>
      </c>
      <c r="AV216" s="13" t="s">
        <v>86</v>
      </c>
      <c r="AW216" s="13" t="s">
        <v>39</v>
      </c>
      <c r="AX216" s="13" t="s">
        <v>78</v>
      </c>
      <c r="AY216" s="177" t="s">
        <v>121</v>
      </c>
    </row>
    <row r="217" spans="2:63" s="14" customFormat="1" ht="11.25" x14ac:dyDescent="0.2">
      <c r="B217" s="183"/>
      <c r="D217" s="167" t="s">
        <v>175</v>
      </c>
      <c r="E217" s="184" t="s">
        <v>3</v>
      </c>
      <c r="F217" s="185" t="s">
        <v>437</v>
      </c>
      <c r="H217" s="186">
        <v>0.77500000000000002</v>
      </c>
      <c r="I217" s="187"/>
      <c r="L217" s="183"/>
      <c r="M217" s="188"/>
      <c r="N217" s="189"/>
      <c r="O217" s="189"/>
      <c r="P217" s="189"/>
      <c r="Q217" s="189"/>
      <c r="R217" s="189"/>
      <c r="S217" s="189"/>
      <c r="T217" s="190"/>
      <c r="AT217" s="184" t="s">
        <v>175</v>
      </c>
      <c r="AU217" s="184" t="s">
        <v>140</v>
      </c>
      <c r="AV217" s="14" t="s">
        <v>88</v>
      </c>
      <c r="AW217" s="14" t="s">
        <v>39</v>
      </c>
      <c r="AX217" s="14" t="s">
        <v>78</v>
      </c>
      <c r="AY217" s="184" t="s">
        <v>121</v>
      </c>
    </row>
    <row r="218" spans="2:63" s="14" customFormat="1" ht="11.25" x14ac:dyDescent="0.2">
      <c r="B218" s="183"/>
      <c r="D218" s="167" t="s">
        <v>175</v>
      </c>
      <c r="E218" s="184" t="s">
        <v>3</v>
      </c>
      <c r="F218" s="185" t="s">
        <v>438</v>
      </c>
      <c r="H218" s="186">
        <v>24.736999999999998</v>
      </c>
      <c r="I218" s="187"/>
      <c r="L218" s="183"/>
      <c r="M218" s="188"/>
      <c r="N218" s="189"/>
      <c r="O218" s="189"/>
      <c r="P218" s="189"/>
      <c r="Q218" s="189"/>
      <c r="R218" s="189"/>
      <c r="S218" s="189"/>
      <c r="T218" s="190"/>
      <c r="AT218" s="184" t="s">
        <v>175</v>
      </c>
      <c r="AU218" s="184" t="s">
        <v>140</v>
      </c>
      <c r="AV218" s="14" t="s">
        <v>88</v>
      </c>
      <c r="AW218" s="14" t="s">
        <v>39</v>
      </c>
      <c r="AX218" s="14" t="s">
        <v>78</v>
      </c>
      <c r="AY218" s="184" t="s">
        <v>121</v>
      </c>
    </row>
    <row r="219" spans="2:63" s="14" customFormat="1" ht="11.25" x14ac:dyDescent="0.2">
      <c r="B219" s="183"/>
      <c r="D219" s="167" t="s">
        <v>175</v>
      </c>
      <c r="E219" s="184" t="s">
        <v>3</v>
      </c>
      <c r="F219" s="185" t="s">
        <v>440</v>
      </c>
      <c r="H219" s="186">
        <v>-1.425</v>
      </c>
      <c r="I219" s="187"/>
      <c r="L219" s="183"/>
      <c r="M219" s="188"/>
      <c r="N219" s="189"/>
      <c r="O219" s="189"/>
      <c r="P219" s="189"/>
      <c r="Q219" s="189"/>
      <c r="R219" s="189"/>
      <c r="S219" s="189"/>
      <c r="T219" s="190"/>
      <c r="AT219" s="184" t="s">
        <v>175</v>
      </c>
      <c r="AU219" s="184" t="s">
        <v>140</v>
      </c>
      <c r="AV219" s="14" t="s">
        <v>88</v>
      </c>
      <c r="AW219" s="14" t="s">
        <v>39</v>
      </c>
      <c r="AX219" s="14" t="s">
        <v>78</v>
      </c>
      <c r="AY219" s="184" t="s">
        <v>121</v>
      </c>
    </row>
    <row r="220" spans="2:63" s="13" customFormat="1" ht="11.25" x14ac:dyDescent="0.2">
      <c r="B220" s="176"/>
      <c r="D220" s="167" t="s">
        <v>175</v>
      </c>
      <c r="E220" s="177" t="s">
        <v>3</v>
      </c>
      <c r="F220" s="178" t="s">
        <v>441</v>
      </c>
      <c r="H220" s="177" t="s">
        <v>3</v>
      </c>
      <c r="I220" s="179"/>
      <c r="L220" s="176"/>
      <c r="M220" s="180"/>
      <c r="N220" s="181"/>
      <c r="O220" s="181"/>
      <c r="P220" s="181"/>
      <c r="Q220" s="181"/>
      <c r="R220" s="181"/>
      <c r="S220" s="181"/>
      <c r="T220" s="182"/>
      <c r="AT220" s="177" t="s">
        <v>175</v>
      </c>
      <c r="AU220" s="177" t="s">
        <v>140</v>
      </c>
      <c r="AV220" s="13" t="s">
        <v>86</v>
      </c>
      <c r="AW220" s="13" t="s">
        <v>39</v>
      </c>
      <c r="AX220" s="13" t="s">
        <v>78</v>
      </c>
      <c r="AY220" s="177" t="s">
        <v>121</v>
      </c>
    </row>
    <row r="221" spans="2:63" s="14" customFormat="1" ht="11.25" x14ac:dyDescent="0.2">
      <c r="B221" s="183"/>
      <c r="D221" s="167" t="s">
        <v>175</v>
      </c>
      <c r="E221" s="184" t="s">
        <v>3</v>
      </c>
      <c r="F221" s="185" t="s">
        <v>442</v>
      </c>
      <c r="H221" s="186">
        <v>24.391999999999999</v>
      </c>
      <c r="I221" s="187"/>
      <c r="L221" s="183"/>
      <c r="M221" s="188"/>
      <c r="N221" s="189"/>
      <c r="O221" s="189"/>
      <c r="P221" s="189"/>
      <c r="Q221" s="189"/>
      <c r="R221" s="189"/>
      <c r="S221" s="189"/>
      <c r="T221" s="190"/>
      <c r="AT221" s="184" t="s">
        <v>175</v>
      </c>
      <c r="AU221" s="184" t="s">
        <v>140</v>
      </c>
      <c r="AV221" s="14" t="s">
        <v>88</v>
      </c>
      <c r="AW221" s="14" t="s">
        <v>39</v>
      </c>
      <c r="AX221" s="14" t="s">
        <v>78</v>
      </c>
      <c r="AY221" s="184" t="s">
        <v>121</v>
      </c>
    </row>
    <row r="222" spans="2:63" s="15" customFormat="1" ht="11.25" x14ac:dyDescent="0.2">
      <c r="B222" s="191"/>
      <c r="D222" s="167" t="s">
        <v>175</v>
      </c>
      <c r="E222" s="192" t="s">
        <v>3</v>
      </c>
      <c r="F222" s="193" t="s">
        <v>179</v>
      </c>
      <c r="H222" s="194">
        <v>98.856999999999999</v>
      </c>
      <c r="I222" s="195"/>
      <c r="L222" s="191"/>
      <c r="M222" s="196"/>
      <c r="N222" s="197"/>
      <c r="O222" s="197"/>
      <c r="P222" s="197"/>
      <c r="Q222" s="197"/>
      <c r="R222" s="197"/>
      <c r="S222" s="197"/>
      <c r="T222" s="198"/>
      <c r="AT222" s="192" t="s">
        <v>175</v>
      </c>
      <c r="AU222" s="192" t="s">
        <v>140</v>
      </c>
      <c r="AV222" s="15" t="s">
        <v>170</v>
      </c>
      <c r="AW222" s="15" t="s">
        <v>39</v>
      </c>
      <c r="AX222" s="15" t="s">
        <v>86</v>
      </c>
      <c r="AY222" s="192" t="s">
        <v>121</v>
      </c>
    </row>
    <row r="223" spans="2:63" s="12" customFormat="1" ht="22.9" customHeight="1" x14ac:dyDescent="0.2">
      <c r="B223" s="140"/>
      <c r="D223" s="141" t="s">
        <v>77</v>
      </c>
      <c r="E223" s="151" t="s">
        <v>191</v>
      </c>
      <c r="F223" s="151" t="s">
        <v>192</v>
      </c>
      <c r="I223" s="143"/>
      <c r="J223" s="152">
        <f>BK223</f>
        <v>0</v>
      </c>
      <c r="L223" s="140"/>
      <c r="M223" s="145"/>
      <c r="N223" s="146"/>
      <c r="O223" s="146"/>
      <c r="P223" s="147">
        <f>P224+P246+P251</f>
        <v>0</v>
      </c>
      <c r="Q223" s="146"/>
      <c r="R223" s="147">
        <f>R224+R246+R251</f>
        <v>0.28894172000000001</v>
      </c>
      <c r="S223" s="146"/>
      <c r="T223" s="148">
        <f>T224+T246+T251</f>
        <v>0</v>
      </c>
      <c r="AR223" s="141" t="s">
        <v>86</v>
      </c>
      <c r="AT223" s="149" t="s">
        <v>77</v>
      </c>
      <c r="AU223" s="149" t="s">
        <v>86</v>
      </c>
      <c r="AY223" s="141" t="s">
        <v>121</v>
      </c>
      <c r="BK223" s="150">
        <f>BK224+BK246+BK251</f>
        <v>0</v>
      </c>
    </row>
    <row r="224" spans="2:63" s="12" customFormat="1" ht="20.85" customHeight="1" x14ac:dyDescent="0.2">
      <c r="B224" s="140"/>
      <c r="D224" s="141" t="s">
        <v>77</v>
      </c>
      <c r="E224" s="151" t="s">
        <v>193</v>
      </c>
      <c r="F224" s="151" t="s">
        <v>194</v>
      </c>
      <c r="I224" s="143"/>
      <c r="J224" s="152">
        <f>BK224</f>
        <v>0</v>
      </c>
      <c r="L224" s="140"/>
      <c r="M224" s="145"/>
      <c r="N224" s="146"/>
      <c r="O224" s="146"/>
      <c r="P224" s="147">
        <f>SUM(P225:P245)</f>
        <v>0</v>
      </c>
      <c r="Q224" s="146"/>
      <c r="R224" s="147">
        <f>SUM(R225:R245)</f>
        <v>0</v>
      </c>
      <c r="S224" s="146"/>
      <c r="T224" s="148">
        <f>SUM(T225:T245)</f>
        <v>0</v>
      </c>
      <c r="AR224" s="141" t="s">
        <v>86</v>
      </c>
      <c r="AT224" s="149" t="s">
        <v>77</v>
      </c>
      <c r="AU224" s="149" t="s">
        <v>88</v>
      </c>
      <c r="AY224" s="141" t="s">
        <v>121</v>
      </c>
      <c r="BK224" s="150">
        <f>SUM(BK225:BK245)</f>
        <v>0</v>
      </c>
    </row>
    <row r="225" spans="1:65" s="2" customFormat="1" ht="16.5" customHeight="1" x14ac:dyDescent="0.2">
      <c r="A225" s="34"/>
      <c r="B225" s="153"/>
      <c r="C225" s="154" t="s">
        <v>9</v>
      </c>
      <c r="D225" s="154" t="s">
        <v>124</v>
      </c>
      <c r="E225" s="155" t="s">
        <v>485</v>
      </c>
      <c r="F225" s="156" t="s">
        <v>486</v>
      </c>
      <c r="G225" s="157" t="s">
        <v>169</v>
      </c>
      <c r="H225" s="158">
        <v>126.36</v>
      </c>
      <c r="I225" s="159"/>
      <c r="J225" s="160">
        <f>ROUND(I225*H225,2)</f>
        <v>0</v>
      </c>
      <c r="K225" s="156" t="s">
        <v>128</v>
      </c>
      <c r="L225" s="35"/>
      <c r="M225" s="161" t="s">
        <v>3</v>
      </c>
      <c r="N225" s="162" t="s">
        <v>49</v>
      </c>
      <c r="O225" s="55"/>
      <c r="P225" s="163">
        <f>O225*H225</f>
        <v>0</v>
      </c>
      <c r="Q225" s="163">
        <v>0</v>
      </c>
      <c r="R225" s="163">
        <f>Q225*H225</f>
        <v>0</v>
      </c>
      <c r="S225" s="163">
        <v>0</v>
      </c>
      <c r="T225" s="164">
        <f>S225*H225</f>
        <v>0</v>
      </c>
      <c r="U225" s="34"/>
      <c r="V225" s="34"/>
      <c r="W225" s="34"/>
      <c r="X225" s="34"/>
      <c r="Y225" s="34"/>
      <c r="Z225" s="34"/>
      <c r="AA225" s="34"/>
      <c r="AB225" s="34"/>
      <c r="AC225" s="34"/>
      <c r="AD225" s="34"/>
      <c r="AE225" s="34"/>
      <c r="AR225" s="165" t="s">
        <v>170</v>
      </c>
      <c r="AT225" s="165" t="s">
        <v>124</v>
      </c>
      <c r="AU225" s="165" t="s">
        <v>140</v>
      </c>
      <c r="AY225" s="18" t="s">
        <v>121</v>
      </c>
      <c r="BE225" s="166">
        <f>IF(N225="základní",J225,0)</f>
        <v>0</v>
      </c>
      <c r="BF225" s="166">
        <f>IF(N225="snížená",J225,0)</f>
        <v>0</v>
      </c>
      <c r="BG225" s="166">
        <f>IF(N225="zákl. přenesená",J225,0)</f>
        <v>0</v>
      </c>
      <c r="BH225" s="166">
        <f>IF(N225="sníž. přenesená",J225,0)</f>
        <v>0</v>
      </c>
      <c r="BI225" s="166">
        <f>IF(N225="nulová",J225,0)</f>
        <v>0</v>
      </c>
      <c r="BJ225" s="18" t="s">
        <v>86</v>
      </c>
      <c r="BK225" s="166">
        <f>ROUND(I225*H225,2)</f>
        <v>0</v>
      </c>
      <c r="BL225" s="18" t="s">
        <v>170</v>
      </c>
      <c r="BM225" s="165" t="s">
        <v>487</v>
      </c>
    </row>
    <row r="226" spans="1:65" s="2" customFormat="1" ht="19.5" x14ac:dyDescent="0.2">
      <c r="A226" s="34"/>
      <c r="B226" s="35"/>
      <c r="C226" s="34"/>
      <c r="D226" s="167" t="s">
        <v>131</v>
      </c>
      <c r="E226" s="34"/>
      <c r="F226" s="168" t="s">
        <v>488</v>
      </c>
      <c r="G226" s="34"/>
      <c r="H226" s="34"/>
      <c r="I226" s="93"/>
      <c r="J226" s="34"/>
      <c r="K226" s="34"/>
      <c r="L226" s="35"/>
      <c r="M226" s="169"/>
      <c r="N226" s="170"/>
      <c r="O226" s="55"/>
      <c r="P226" s="55"/>
      <c r="Q226" s="55"/>
      <c r="R226" s="55"/>
      <c r="S226" s="55"/>
      <c r="T226" s="56"/>
      <c r="U226" s="34"/>
      <c r="V226" s="34"/>
      <c r="W226" s="34"/>
      <c r="X226" s="34"/>
      <c r="Y226" s="34"/>
      <c r="Z226" s="34"/>
      <c r="AA226" s="34"/>
      <c r="AB226" s="34"/>
      <c r="AC226" s="34"/>
      <c r="AD226" s="34"/>
      <c r="AE226" s="34"/>
      <c r="AT226" s="18" t="s">
        <v>131</v>
      </c>
      <c r="AU226" s="18" t="s">
        <v>140</v>
      </c>
    </row>
    <row r="227" spans="1:65" s="2" customFormat="1" ht="58.5" x14ac:dyDescent="0.2">
      <c r="A227" s="34"/>
      <c r="B227" s="35"/>
      <c r="C227" s="34"/>
      <c r="D227" s="167" t="s">
        <v>173</v>
      </c>
      <c r="E227" s="34"/>
      <c r="F227" s="175" t="s">
        <v>489</v>
      </c>
      <c r="G227" s="34"/>
      <c r="H227" s="34"/>
      <c r="I227" s="93"/>
      <c r="J227" s="34"/>
      <c r="K227" s="34"/>
      <c r="L227" s="35"/>
      <c r="M227" s="169"/>
      <c r="N227" s="170"/>
      <c r="O227" s="55"/>
      <c r="P227" s="55"/>
      <c r="Q227" s="55"/>
      <c r="R227" s="55"/>
      <c r="S227" s="55"/>
      <c r="T227" s="56"/>
      <c r="U227" s="34"/>
      <c r="V227" s="34"/>
      <c r="W227" s="34"/>
      <c r="X227" s="34"/>
      <c r="Y227" s="34"/>
      <c r="Z227" s="34"/>
      <c r="AA227" s="34"/>
      <c r="AB227" s="34"/>
      <c r="AC227" s="34"/>
      <c r="AD227" s="34"/>
      <c r="AE227" s="34"/>
      <c r="AT227" s="18" t="s">
        <v>173</v>
      </c>
      <c r="AU227" s="18" t="s">
        <v>140</v>
      </c>
    </row>
    <row r="228" spans="1:65" s="13" customFormat="1" ht="11.25" x14ac:dyDescent="0.2">
      <c r="B228" s="176"/>
      <c r="D228" s="167" t="s">
        <v>175</v>
      </c>
      <c r="E228" s="177" t="s">
        <v>3</v>
      </c>
      <c r="F228" s="178" t="s">
        <v>490</v>
      </c>
      <c r="H228" s="177" t="s">
        <v>3</v>
      </c>
      <c r="I228" s="179"/>
      <c r="L228" s="176"/>
      <c r="M228" s="180"/>
      <c r="N228" s="181"/>
      <c r="O228" s="181"/>
      <c r="P228" s="181"/>
      <c r="Q228" s="181"/>
      <c r="R228" s="181"/>
      <c r="S228" s="181"/>
      <c r="T228" s="182"/>
      <c r="AT228" s="177" t="s">
        <v>175</v>
      </c>
      <c r="AU228" s="177" t="s">
        <v>140</v>
      </c>
      <c r="AV228" s="13" t="s">
        <v>86</v>
      </c>
      <c r="AW228" s="13" t="s">
        <v>39</v>
      </c>
      <c r="AX228" s="13" t="s">
        <v>78</v>
      </c>
      <c r="AY228" s="177" t="s">
        <v>121</v>
      </c>
    </row>
    <row r="229" spans="1:65" s="14" customFormat="1" ht="11.25" x14ac:dyDescent="0.2">
      <c r="B229" s="183"/>
      <c r="D229" s="167" t="s">
        <v>175</v>
      </c>
      <c r="E229" s="184" t="s">
        <v>3</v>
      </c>
      <c r="F229" s="185" t="s">
        <v>491</v>
      </c>
      <c r="H229" s="186">
        <v>126.36</v>
      </c>
      <c r="I229" s="187"/>
      <c r="L229" s="183"/>
      <c r="M229" s="188"/>
      <c r="N229" s="189"/>
      <c r="O229" s="189"/>
      <c r="P229" s="189"/>
      <c r="Q229" s="189"/>
      <c r="R229" s="189"/>
      <c r="S229" s="189"/>
      <c r="T229" s="190"/>
      <c r="AT229" s="184" t="s">
        <v>175</v>
      </c>
      <c r="AU229" s="184" t="s">
        <v>140</v>
      </c>
      <c r="AV229" s="14" t="s">
        <v>88</v>
      </c>
      <c r="AW229" s="14" t="s">
        <v>39</v>
      </c>
      <c r="AX229" s="14" t="s">
        <v>86</v>
      </c>
      <c r="AY229" s="184" t="s">
        <v>121</v>
      </c>
    </row>
    <row r="230" spans="1:65" s="2" customFormat="1" ht="16.5" customHeight="1" x14ac:dyDescent="0.2">
      <c r="A230" s="34"/>
      <c r="B230" s="153"/>
      <c r="C230" s="154" t="s">
        <v>286</v>
      </c>
      <c r="D230" s="154" t="s">
        <v>124</v>
      </c>
      <c r="E230" s="155" t="s">
        <v>492</v>
      </c>
      <c r="F230" s="156" t="s">
        <v>493</v>
      </c>
      <c r="G230" s="157" t="s">
        <v>169</v>
      </c>
      <c r="H230" s="158">
        <v>1769.04</v>
      </c>
      <c r="I230" s="159"/>
      <c r="J230" s="160">
        <f>ROUND(I230*H230,2)</f>
        <v>0</v>
      </c>
      <c r="K230" s="156" t="s">
        <v>128</v>
      </c>
      <c r="L230" s="35"/>
      <c r="M230" s="161" t="s">
        <v>3</v>
      </c>
      <c r="N230" s="162" t="s">
        <v>49</v>
      </c>
      <c r="O230" s="55"/>
      <c r="P230" s="163">
        <f>O230*H230</f>
        <v>0</v>
      </c>
      <c r="Q230" s="163">
        <v>0</v>
      </c>
      <c r="R230" s="163">
        <f>Q230*H230</f>
        <v>0</v>
      </c>
      <c r="S230" s="163">
        <v>0</v>
      </c>
      <c r="T230" s="164">
        <f>S230*H230</f>
        <v>0</v>
      </c>
      <c r="U230" s="34"/>
      <c r="V230" s="34"/>
      <c r="W230" s="34"/>
      <c r="X230" s="34"/>
      <c r="Y230" s="34"/>
      <c r="Z230" s="34"/>
      <c r="AA230" s="34"/>
      <c r="AB230" s="34"/>
      <c r="AC230" s="34"/>
      <c r="AD230" s="34"/>
      <c r="AE230" s="34"/>
      <c r="AR230" s="165" t="s">
        <v>170</v>
      </c>
      <c r="AT230" s="165" t="s">
        <v>124</v>
      </c>
      <c r="AU230" s="165" t="s">
        <v>140</v>
      </c>
      <c r="AY230" s="18" t="s">
        <v>121</v>
      </c>
      <c r="BE230" s="166">
        <f>IF(N230="základní",J230,0)</f>
        <v>0</v>
      </c>
      <c r="BF230" s="166">
        <f>IF(N230="snížená",J230,0)</f>
        <v>0</v>
      </c>
      <c r="BG230" s="166">
        <f>IF(N230="zákl. přenesená",J230,0)</f>
        <v>0</v>
      </c>
      <c r="BH230" s="166">
        <f>IF(N230="sníž. přenesená",J230,0)</f>
        <v>0</v>
      </c>
      <c r="BI230" s="166">
        <f>IF(N230="nulová",J230,0)</f>
        <v>0</v>
      </c>
      <c r="BJ230" s="18" t="s">
        <v>86</v>
      </c>
      <c r="BK230" s="166">
        <f>ROUND(I230*H230,2)</f>
        <v>0</v>
      </c>
      <c r="BL230" s="18" t="s">
        <v>170</v>
      </c>
      <c r="BM230" s="165" t="s">
        <v>494</v>
      </c>
    </row>
    <row r="231" spans="1:65" s="2" customFormat="1" ht="19.5" x14ac:dyDescent="0.2">
      <c r="A231" s="34"/>
      <c r="B231" s="35"/>
      <c r="C231" s="34"/>
      <c r="D231" s="167" t="s">
        <v>131</v>
      </c>
      <c r="E231" s="34"/>
      <c r="F231" s="168" t="s">
        <v>495</v>
      </c>
      <c r="G231" s="34"/>
      <c r="H231" s="34"/>
      <c r="I231" s="93"/>
      <c r="J231" s="34"/>
      <c r="K231" s="34"/>
      <c r="L231" s="35"/>
      <c r="M231" s="169"/>
      <c r="N231" s="170"/>
      <c r="O231" s="55"/>
      <c r="P231" s="55"/>
      <c r="Q231" s="55"/>
      <c r="R231" s="55"/>
      <c r="S231" s="55"/>
      <c r="T231" s="56"/>
      <c r="U231" s="34"/>
      <c r="V231" s="34"/>
      <c r="W231" s="34"/>
      <c r="X231" s="34"/>
      <c r="Y231" s="34"/>
      <c r="Z231" s="34"/>
      <c r="AA231" s="34"/>
      <c r="AB231" s="34"/>
      <c r="AC231" s="34"/>
      <c r="AD231" s="34"/>
      <c r="AE231" s="34"/>
      <c r="AT231" s="18" t="s">
        <v>131</v>
      </c>
      <c r="AU231" s="18" t="s">
        <v>140</v>
      </c>
    </row>
    <row r="232" spans="1:65" s="2" customFormat="1" ht="58.5" x14ac:dyDescent="0.2">
      <c r="A232" s="34"/>
      <c r="B232" s="35"/>
      <c r="C232" s="34"/>
      <c r="D232" s="167" t="s">
        <v>173</v>
      </c>
      <c r="E232" s="34"/>
      <c r="F232" s="175" t="s">
        <v>489</v>
      </c>
      <c r="G232" s="34"/>
      <c r="H232" s="34"/>
      <c r="I232" s="93"/>
      <c r="J232" s="34"/>
      <c r="K232" s="34"/>
      <c r="L232" s="35"/>
      <c r="M232" s="169"/>
      <c r="N232" s="170"/>
      <c r="O232" s="55"/>
      <c r="P232" s="55"/>
      <c r="Q232" s="55"/>
      <c r="R232" s="55"/>
      <c r="S232" s="55"/>
      <c r="T232" s="56"/>
      <c r="U232" s="34"/>
      <c r="V232" s="34"/>
      <c r="W232" s="34"/>
      <c r="X232" s="34"/>
      <c r="Y232" s="34"/>
      <c r="Z232" s="34"/>
      <c r="AA232" s="34"/>
      <c r="AB232" s="34"/>
      <c r="AC232" s="34"/>
      <c r="AD232" s="34"/>
      <c r="AE232" s="34"/>
      <c r="AT232" s="18" t="s">
        <v>173</v>
      </c>
      <c r="AU232" s="18" t="s">
        <v>140</v>
      </c>
    </row>
    <row r="233" spans="1:65" s="14" customFormat="1" ht="11.25" x14ac:dyDescent="0.2">
      <c r="B233" s="183"/>
      <c r="D233" s="167" t="s">
        <v>175</v>
      </c>
      <c r="F233" s="185" t="s">
        <v>496</v>
      </c>
      <c r="H233" s="186">
        <v>1769.04</v>
      </c>
      <c r="I233" s="187"/>
      <c r="L233" s="183"/>
      <c r="M233" s="188"/>
      <c r="N233" s="189"/>
      <c r="O233" s="189"/>
      <c r="P233" s="189"/>
      <c r="Q233" s="189"/>
      <c r="R233" s="189"/>
      <c r="S233" s="189"/>
      <c r="T233" s="190"/>
      <c r="AT233" s="184" t="s">
        <v>175</v>
      </c>
      <c r="AU233" s="184" t="s">
        <v>140</v>
      </c>
      <c r="AV233" s="14" t="s">
        <v>88</v>
      </c>
      <c r="AW233" s="14" t="s">
        <v>4</v>
      </c>
      <c r="AX233" s="14" t="s">
        <v>86</v>
      </c>
      <c r="AY233" s="184" t="s">
        <v>121</v>
      </c>
    </row>
    <row r="234" spans="1:65" s="2" customFormat="1" ht="16.5" customHeight="1" x14ac:dyDescent="0.2">
      <c r="A234" s="34"/>
      <c r="B234" s="153"/>
      <c r="C234" s="154" t="s">
        <v>292</v>
      </c>
      <c r="D234" s="154" t="s">
        <v>124</v>
      </c>
      <c r="E234" s="155" t="s">
        <v>497</v>
      </c>
      <c r="F234" s="156" t="s">
        <v>498</v>
      </c>
      <c r="G234" s="157" t="s">
        <v>169</v>
      </c>
      <c r="H234" s="158">
        <v>126.36</v>
      </c>
      <c r="I234" s="159"/>
      <c r="J234" s="160">
        <f>ROUND(I234*H234,2)</f>
        <v>0</v>
      </c>
      <c r="K234" s="156" t="s">
        <v>128</v>
      </c>
      <c r="L234" s="35"/>
      <c r="M234" s="161" t="s">
        <v>3</v>
      </c>
      <c r="N234" s="162" t="s">
        <v>49</v>
      </c>
      <c r="O234" s="55"/>
      <c r="P234" s="163">
        <f>O234*H234</f>
        <v>0</v>
      </c>
      <c r="Q234" s="163">
        <v>0</v>
      </c>
      <c r="R234" s="163">
        <f>Q234*H234</f>
        <v>0</v>
      </c>
      <c r="S234" s="163">
        <v>0</v>
      </c>
      <c r="T234" s="164">
        <f>S234*H234</f>
        <v>0</v>
      </c>
      <c r="U234" s="34"/>
      <c r="V234" s="34"/>
      <c r="W234" s="34"/>
      <c r="X234" s="34"/>
      <c r="Y234" s="34"/>
      <c r="Z234" s="34"/>
      <c r="AA234" s="34"/>
      <c r="AB234" s="34"/>
      <c r="AC234" s="34"/>
      <c r="AD234" s="34"/>
      <c r="AE234" s="34"/>
      <c r="AR234" s="165" t="s">
        <v>170</v>
      </c>
      <c r="AT234" s="165" t="s">
        <v>124</v>
      </c>
      <c r="AU234" s="165" t="s">
        <v>140</v>
      </c>
      <c r="AY234" s="18" t="s">
        <v>121</v>
      </c>
      <c r="BE234" s="166">
        <f>IF(N234="základní",J234,0)</f>
        <v>0</v>
      </c>
      <c r="BF234" s="166">
        <f>IF(N234="snížená",J234,0)</f>
        <v>0</v>
      </c>
      <c r="BG234" s="166">
        <f>IF(N234="zákl. přenesená",J234,0)</f>
        <v>0</v>
      </c>
      <c r="BH234" s="166">
        <f>IF(N234="sníž. přenesená",J234,0)</f>
        <v>0</v>
      </c>
      <c r="BI234" s="166">
        <f>IF(N234="nulová",J234,0)</f>
        <v>0</v>
      </c>
      <c r="BJ234" s="18" t="s">
        <v>86</v>
      </c>
      <c r="BK234" s="166">
        <f>ROUND(I234*H234,2)</f>
        <v>0</v>
      </c>
      <c r="BL234" s="18" t="s">
        <v>170</v>
      </c>
      <c r="BM234" s="165" t="s">
        <v>499</v>
      </c>
    </row>
    <row r="235" spans="1:65" s="2" customFormat="1" ht="19.5" x14ac:dyDescent="0.2">
      <c r="A235" s="34"/>
      <c r="B235" s="35"/>
      <c r="C235" s="34"/>
      <c r="D235" s="167" t="s">
        <v>131</v>
      </c>
      <c r="E235" s="34"/>
      <c r="F235" s="168" t="s">
        <v>500</v>
      </c>
      <c r="G235" s="34"/>
      <c r="H235" s="34"/>
      <c r="I235" s="93"/>
      <c r="J235" s="34"/>
      <c r="K235" s="34"/>
      <c r="L235" s="35"/>
      <c r="M235" s="169"/>
      <c r="N235" s="170"/>
      <c r="O235" s="55"/>
      <c r="P235" s="55"/>
      <c r="Q235" s="55"/>
      <c r="R235" s="55"/>
      <c r="S235" s="55"/>
      <c r="T235" s="56"/>
      <c r="U235" s="34"/>
      <c r="V235" s="34"/>
      <c r="W235" s="34"/>
      <c r="X235" s="34"/>
      <c r="Y235" s="34"/>
      <c r="Z235" s="34"/>
      <c r="AA235" s="34"/>
      <c r="AB235" s="34"/>
      <c r="AC235" s="34"/>
      <c r="AD235" s="34"/>
      <c r="AE235" s="34"/>
      <c r="AT235" s="18" t="s">
        <v>131</v>
      </c>
      <c r="AU235" s="18" t="s">
        <v>140</v>
      </c>
    </row>
    <row r="236" spans="1:65" s="2" customFormat="1" ht="29.25" x14ac:dyDescent="0.2">
      <c r="A236" s="34"/>
      <c r="B236" s="35"/>
      <c r="C236" s="34"/>
      <c r="D236" s="167" t="s">
        <v>173</v>
      </c>
      <c r="E236" s="34"/>
      <c r="F236" s="175" t="s">
        <v>501</v>
      </c>
      <c r="G236" s="34"/>
      <c r="H236" s="34"/>
      <c r="I236" s="93"/>
      <c r="J236" s="34"/>
      <c r="K236" s="34"/>
      <c r="L236" s="35"/>
      <c r="M236" s="169"/>
      <c r="N236" s="170"/>
      <c r="O236" s="55"/>
      <c r="P236" s="55"/>
      <c r="Q236" s="55"/>
      <c r="R236" s="55"/>
      <c r="S236" s="55"/>
      <c r="T236" s="56"/>
      <c r="U236" s="34"/>
      <c r="V236" s="34"/>
      <c r="W236" s="34"/>
      <c r="X236" s="34"/>
      <c r="Y236" s="34"/>
      <c r="Z236" s="34"/>
      <c r="AA236" s="34"/>
      <c r="AB236" s="34"/>
      <c r="AC236" s="34"/>
      <c r="AD236" s="34"/>
      <c r="AE236" s="34"/>
      <c r="AT236" s="18" t="s">
        <v>173</v>
      </c>
      <c r="AU236" s="18" t="s">
        <v>140</v>
      </c>
    </row>
    <row r="237" spans="1:65" s="2" customFormat="1" ht="16.5" customHeight="1" x14ac:dyDescent="0.2">
      <c r="A237" s="34"/>
      <c r="B237" s="153"/>
      <c r="C237" s="154" t="s">
        <v>301</v>
      </c>
      <c r="D237" s="154" t="s">
        <v>124</v>
      </c>
      <c r="E237" s="155" t="s">
        <v>502</v>
      </c>
      <c r="F237" s="156" t="s">
        <v>503</v>
      </c>
      <c r="G237" s="157" t="s">
        <v>169</v>
      </c>
      <c r="H237" s="158">
        <v>126.36</v>
      </c>
      <c r="I237" s="159"/>
      <c r="J237" s="160">
        <f>ROUND(I237*H237,2)</f>
        <v>0</v>
      </c>
      <c r="K237" s="156" t="s">
        <v>128</v>
      </c>
      <c r="L237" s="35"/>
      <c r="M237" s="161" t="s">
        <v>3</v>
      </c>
      <c r="N237" s="162" t="s">
        <v>49</v>
      </c>
      <c r="O237" s="55"/>
      <c r="P237" s="163">
        <f>O237*H237</f>
        <v>0</v>
      </c>
      <c r="Q237" s="163">
        <v>0</v>
      </c>
      <c r="R237" s="163">
        <f>Q237*H237</f>
        <v>0</v>
      </c>
      <c r="S237" s="163">
        <v>0</v>
      </c>
      <c r="T237" s="164">
        <f>S237*H237</f>
        <v>0</v>
      </c>
      <c r="U237" s="34"/>
      <c r="V237" s="34"/>
      <c r="W237" s="34"/>
      <c r="X237" s="34"/>
      <c r="Y237" s="34"/>
      <c r="Z237" s="34"/>
      <c r="AA237" s="34"/>
      <c r="AB237" s="34"/>
      <c r="AC237" s="34"/>
      <c r="AD237" s="34"/>
      <c r="AE237" s="34"/>
      <c r="AR237" s="165" t="s">
        <v>170</v>
      </c>
      <c r="AT237" s="165" t="s">
        <v>124</v>
      </c>
      <c r="AU237" s="165" t="s">
        <v>140</v>
      </c>
      <c r="AY237" s="18" t="s">
        <v>121</v>
      </c>
      <c r="BE237" s="166">
        <f>IF(N237="základní",J237,0)</f>
        <v>0</v>
      </c>
      <c r="BF237" s="166">
        <f>IF(N237="snížená",J237,0)</f>
        <v>0</v>
      </c>
      <c r="BG237" s="166">
        <f>IF(N237="zákl. přenesená",J237,0)</f>
        <v>0</v>
      </c>
      <c r="BH237" s="166">
        <f>IF(N237="sníž. přenesená",J237,0)</f>
        <v>0</v>
      </c>
      <c r="BI237" s="166">
        <f>IF(N237="nulová",J237,0)</f>
        <v>0</v>
      </c>
      <c r="BJ237" s="18" t="s">
        <v>86</v>
      </c>
      <c r="BK237" s="166">
        <f>ROUND(I237*H237,2)</f>
        <v>0</v>
      </c>
      <c r="BL237" s="18" t="s">
        <v>170</v>
      </c>
      <c r="BM237" s="165" t="s">
        <v>504</v>
      </c>
    </row>
    <row r="238" spans="1:65" s="2" customFormat="1" ht="11.25" x14ac:dyDescent="0.2">
      <c r="A238" s="34"/>
      <c r="B238" s="35"/>
      <c r="C238" s="34"/>
      <c r="D238" s="167" t="s">
        <v>131</v>
      </c>
      <c r="E238" s="34"/>
      <c r="F238" s="168" t="s">
        <v>505</v>
      </c>
      <c r="G238" s="34"/>
      <c r="H238" s="34"/>
      <c r="I238" s="93"/>
      <c r="J238" s="34"/>
      <c r="K238" s="34"/>
      <c r="L238" s="35"/>
      <c r="M238" s="169"/>
      <c r="N238" s="170"/>
      <c r="O238" s="55"/>
      <c r="P238" s="55"/>
      <c r="Q238" s="55"/>
      <c r="R238" s="55"/>
      <c r="S238" s="55"/>
      <c r="T238" s="56"/>
      <c r="U238" s="34"/>
      <c r="V238" s="34"/>
      <c r="W238" s="34"/>
      <c r="X238" s="34"/>
      <c r="Y238" s="34"/>
      <c r="Z238" s="34"/>
      <c r="AA238" s="34"/>
      <c r="AB238" s="34"/>
      <c r="AC238" s="34"/>
      <c r="AD238" s="34"/>
      <c r="AE238" s="34"/>
      <c r="AT238" s="18" t="s">
        <v>131</v>
      </c>
      <c r="AU238" s="18" t="s">
        <v>140</v>
      </c>
    </row>
    <row r="239" spans="1:65" s="2" customFormat="1" ht="29.25" x14ac:dyDescent="0.2">
      <c r="A239" s="34"/>
      <c r="B239" s="35"/>
      <c r="C239" s="34"/>
      <c r="D239" s="167" t="s">
        <v>173</v>
      </c>
      <c r="E239" s="34"/>
      <c r="F239" s="175" t="s">
        <v>506</v>
      </c>
      <c r="G239" s="34"/>
      <c r="H239" s="34"/>
      <c r="I239" s="93"/>
      <c r="J239" s="34"/>
      <c r="K239" s="34"/>
      <c r="L239" s="35"/>
      <c r="M239" s="169"/>
      <c r="N239" s="170"/>
      <c r="O239" s="55"/>
      <c r="P239" s="55"/>
      <c r="Q239" s="55"/>
      <c r="R239" s="55"/>
      <c r="S239" s="55"/>
      <c r="T239" s="56"/>
      <c r="U239" s="34"/>
      <c r="V239" s="34"/>
      <c r="W239" s="34"/>
      <c r="X239" s="34"/>
      <c r="Y239" s="34"/>
      <c r="Z239" s="34"/>
      <c r="AA239" s="34"/>
      <c r="AB239" s="34"/>
      <c r="AC239" s="34"/>
      <c r="AD239" s="34"/>
      <c r="AE239" s="34"/>
      <c r="AT239" s="18" t="s">
        <v>173</v>
      </c>
      <c r="AU239" s="18" t="s">
        <v>140</v>
      </c>
    </row>
    <row r="240" spans="1:65" s="2" customFormat="1" ht="16.5" customHeight="1" x14ac:dyDescent="0.2">
      <c r="A240" s="34"/>
      <c r="B240" s="153"/>
      <c r="C240" s="154" t="s">
        <v>308</v>
      </c>
      <c r="D240" s="154" t="s">
        <v>124</v>
      </c>
      <c r="E240" s="155" t="s">
        <v>507</v>
      </c>
      <c r="F240" s="156" t="s">
        <v>508</v>
      </c>
      <c r="G240" s="157" t="s">
        <v>169</v>
      </c>
      <c r="H240" s="158">
        <v>1769.04</v>
      </c>
      <c r="I240" s="159"/>
      <c r="J240" s="160">
        <f>ROUND(I240*H240,2)</f>
        <v>0</v>
      </c>
      <c r="K240" s="156" t="s">
        <v>128</v>
      </c>
      <c r="L240" s="35"/>
      <c r="M240" s="161" t="s">
        <v>3</v>
      </c>
      <c r="N240" s="162" t="s">
        <v>49</v>
      </c>
      <c r="O240" s="55"/>
      <c r="P240" s="163">
        <f>O240*H240</f>
        <v>0</v>
      </c>
      <c r="Q240" s="163">
        <v>0</v>
      </c>
      <c r="R240" s="163">
        <f>Q240*H240</f>
        <v>0</v>
      </c>
      <c r="S240" s="163">
        <v>0</v>
      </c>
      <c r="T240" s="164">
        <f>S240*H240</f>
        <v>0</v>
      </c>
      <c r="U240" s="34"/>
      <c r="V240" s="34"/>
      <c r="W240" s="34"/>
      <c r="X240" s="34"/>
      <c r="Y240" s="34"/>
      <c r="Z240" s="34"/>
      <c r="AA240" s="34"/>
      <c r="AB240" s="34"/>
      <c r="AC240" s="34"/>
      <c r="AD240" s="34"/>
      <c r="AE240" s="34"/>
      <c r="AR240" s="165" t="s">
        <v>170</v>
      </c>
      <c r="AT240" s="165" t="s">
        <v>124</v>
      </c>
      <c r="AU240" s="165" t="s">
        <v>140</v>
      </c>
      <c r="AY240" s="18" t="s">
        <v>121</v>
      </c>
      <c r="BE240" s="166">
        <f>IF(N240="základní",J240,0)</f>
        <v>0</v>
      </c>
      <c r="BF240" s="166">
        <f>IF(N240="snížená",J240,0)</f>
        <v>0</v>
      </c>
      <c r="BG240" s="166">
        <f>IF(N240="zákl. přenesená",J240,0)</f>
        <v>0</v>
      </c>
      <c r="BH240" s="166">
        <f>IF(N240="sníž. přenesená",J240,0)</f>
        <v>0</v>
      </c>
      <c r="BI240" s="166">
        <f>IF(N240="nulová",J240,0)</f>
        <v>0</v>
      </c>
      <c r="BJ240" s="18" t="s">
        <v>86</v>
      </c>
      <c r="BK240" s="166">
        <f>ROUND(I240*H240,2)</f>
        <v>0</v>
      </c>
      <c r="BL240" s="18" t="s">
        <v>170</v>
      </c>
      <c r="BM240" s="165" t="s">
        <v>509</v>
      </c>
    </row>
    <row r="241" spans="1:65" s="2" customFormat="1" ht="11.25" x14ac:dyDescent="0.2">
      <c r="A241" s="34"/>
      <c r="B241" s="35"/>
      <c r="C241" s="34"/>
      <c r="D241" s="167" t="s">
        <v>131</v>
      </c>
      <c r="E241" s="34"/>
      <c r="F241" s="168" t="s">
        <v>510</v>
      </c>
      <c r="G241" s="34"/>
      <c r="H241" s="34"/>
      <c r="I241" s="93"/>
      <c r="J241" s="34"/>
      <c r="K241" s="34"/>
      <c r="L241" s="35"/>
      <c r="M241" s="169"/>
      <c r="N241" s="170"/>
      <c r="O241" s="55"/>
      <c r="P241" s="55"/>
      <c r="Q241" s="55"/>
      <c r="R241" s="55"/>
      <c r="S241" s="55"/>
      <c r="T241" s="56"/>
      <c r="U241" s="34"/>
      <c r="V241" s="34"/>
      <c r="W241" s="34"/>
      <c r="X241" s="34"/>
      <c r="Y241" s="34"/>
      <c r="Z241" s="34"/>
      <c r="AA241" s="34"/>
      <c r="AB241" s="34"/>
      <c r="AC241" s="34"/>
      <c r="AD241" s="34"/>
      <c r="AE241" s="34"/>
      <c r="AT241" s="18" t="s">
        <v>131</v>
      </c>
      <c r="AU241" s="18" t="s">
        <v>140</v>
      </c>
    </row>
    <row r="242" spans="1:65" s="2" customFormat="1" ht="29.25" x14ac:dyDescent="0.2">
      <c r="A242" s="34"/>
      <c r="B242" s="35"/>
      <c r="C242" s="34"/>
      <c r="D242" s="167" t="s">
        <v>173</v>
      </c>
      <c r="E242" s="34"/>
      <c r="F242" s="175" t="s">
        <v>506</v>
      </c>
      <c r="G242" s="34"/>
      <c r="H242" s="34"/>
      <c r="I242" s="93"/>
      <c r="J242" s="34"/>
      <c r="K242" s="34"/>
      <c r="L242" s="35"/>
      <c r="M242" s="169"/>
      <c r="N242" s="170"/>
      <c r="O242" s="55"/>
      <c r="P242" s="55"/>
      <c r="Q242" s="55"/>
      <c r="R242" s="55"/>
      <c r="S242" s="55"/>
      <c r="T242" s="56"/>
      <c r="U242" s="34"/>
      <c r="V242" s="34"/>
      <c r="W242" s="34"/>
      <c r="X242" s="34"/>
      <c r="Y242" s="34"/>
      <c r="Z242" s="34"/>
      <c r="AA242" s="34"/>
      <c r="AB242" s="34"/>
      <c r="AC242" s="34"/>
      <c r="AD242" s="34"/>
      <c r="AE242" s="34"/>
      <c r="AT242" s="18" t="s">
        <v>173</v>
      </c>
      <c r="AU242" s="18" t="s">
        <v>140</v>
      </c>
    </row>
    <row r="243" spans="1:65" s="14" customFormat="1" ht="11.25" x14ac:dyDescent="0.2">
      <c r="B243" s="183"/>
      <c r="D243" s="167" t="s">
        <v>175</v>
      </c>
      <c r="F243" s="185" t="s">
        <v>496</v>
      </c>
      <c r="H243" s="186">
        <v>1769.04</v>
      </c>
      <c r="I243" s="187"/>
      <c r="L243" s="183"/>
      <c r="M243" s="188"/>
      <c r="N243" s="189"/>
      <c r="O243" s="189"/>
      <c r="P243" s="189"/>
      <c r="Q243" s="189"/>
      <c r="R243" s="189"/>
      <c r="S243" s="189"/>
      <c r="T243" s="190"/>
      <c r="AT243" s="184" t="s">
        <v>175</v>
      </c>
      <c r="AU243" s="184" t="s">
        <v>140</v>
      </c>
      <c r="AV243" s="14" t="s">
        <v>88</v>
      </c>
      <c r="AW243" s="14" t="s">
        <v>4</v>
      </c>
      <c r="AX243" s="14" t="s">
        <v>86</v>
      </c>
      <c r="AY243" s="184" t="s">
        <v>121</v>
      </c>
    </row>
    <row r="244" spans="1:65" s="2" customFormat="1" ht="16.5" customHeight="1" x14ac:dyDescent="0.2">
      <c r="A244" s="34"/>
      <c r="B244" s="153"/>
      <c r="C244" s="154" t="s">
        <v>322</v>
      </c>
      <c r="D244" s="154" t="s">
        <v>124</v>
      </c>
      <c r="E244" s="155" t="s">
        <v>511</v>
      </c>
      <c r="F244" s="156" t="s">
        <v>512</v>
      </c>
      <c r="G244" s="157" t="s">
        <v>169</v>
      </c>
      <c r="H244" s="158">
        <v>126.36</v>
      </c>
      <c r="I244" s="159"/>
      <c r="J244" s="160">
        <f>ROUND(I244*H244,2)</f>
        <v>0</v>
      </c>
      <c r="K244" s="156" t="s">
        <v>128</v>
      </c>
      <c r="L244" s="35"/>
      <c r="M244" s="161" t="s">
        <v>3</v>
      </c>
      <c r="N244" s="162" t="s">
        <v>49</v>
      </c>
      <c r="O244" s="55"/>
      <c r="P244" s="163">
        <f>O244*H244</f>
        <v>0</v>
      </c>
      <c r="Q244" s="163">
        <v>0</v>
      </c>
      <c r="R244" s="163">
        <f>Q244*H244</f>
        <v>0</v>
      </c>
      <c r="S244" s="163">
        <v>0</v>
      </c>
      <c r="T244" s="164">
        <f>S244*H244</f>
        <v>0</v>
      </c>
      <c r="U244" s="34"/>
      <c r="V244" s="34"/>
      <c r="W244" s="34"/>
      <c r="X244" s="34"/>
      <c r="Y244" s="34"/>
      <c r="Z244" s="34"/>
      <c r="AA244" s="34"/>
      <c r="AB244" s="34"/>
      <c r="AC244" s="34"/>
      <c r="AD244" s="34"/>
      <c r="AE244" s="34"/>
      <c r="AR244" s="165" t="s">
        <v>170</v>
      </c>
      <c r="AT244" s="165" t="s">
        <v>124</v>
      </c>
      <c r="AU244" s="165" t="s">
        <v>140</v>
      </c>
      <c r="AY244" s="18" t="s">
        <v>121</v>
      </c>
      <c r="BE244" s="166">
        <f>IF(N244="základní",J244,0)</f>
        <v>0</v>
      </c>
      <c r="BF244" s="166">
        <f>IF(N244="snížená",J244,0)</f>
        <v>0</v>
      </c>
      <c r="BG244" s="166">
        <f>IF(N244="zákl. přenesená",J244,0)</f>
        <v>0</v>
      </c>
      <c r="BH244" s="166">
        <f>IF(N244="sníž. přenesená",J244,0)</f>
        <v>0</v>
      </c>
      <c r="BI244" s="166">
        <f>IF(N244="nulová",J244,0)</f>
        <v>0</v>
      </c>
      <c r="BJ244" s="18" t="s">
        <v>86</v>
      </c>
      <c r="BK244" s="166">
        <f>ROUND(I244*H244,2)</f>
        <v>0</v>
      </c>
      <c r="BL244" s="18" t="s">
        <v>170</v>
      </c>
      <c r="BM244" s="165" t="s">
        <v>513</v>
      </c>
    </row>
    <row r="245" spans="1:65" s="2" customFormat="1" ht="11.25" x14ac:dyDescent="0.2">
      <c r="A245" s="34"/>
      <c r="B245" s="35"/>
      <c r="C245" s="34"/>
      <c r="D245" s="167" t="s">
        <v>131</v>
      </c>
      <c r="E245" s="34"/>
      <c r="F245" s="168" t="s">
        <v>514</v>
      </c>
      <c r="G245" s="34"/>
      <c r="H245" s="34"/>
      <c r="I245" s="93"/>
      <c r="J245" s="34"/>
      <c r="K245" s="34"/>
      <c r="L245" s="35"/>
      <c r="M245" s="169"/>
      <c r="N245" s="170"/>
      <c r="O245" s="55"/>
      <c r="P245" s="55"/>
      <c r="Q245" s="55"/>
      <c r="R245" s="55"/>
      <c r="S245" s="55"/>
      <c r="T245" s="56"/>
      <c r="U245" s="34"/>
      <c r="V245" s="34"/>
      <c r="W245" s="34"/>
      <c r="X245" s="34"/>
      <c r="Y245" s="34"/>
      <c r="Z245" s="34"/>
      <c r="AA245" s="34"/>
      <c r="AB245" s="34"/>
      <c r="AC245" s="34"/>
      <c r="AD245" s="34"/>
      <c r="AE245" s="34"/>
      <c r="AT245" s="18" t="s">
        <v>131</v>
      </c>
      <c r="AU245" s="18" t="s">
        <v>140</v>
      </c>
    </row>
    <row r="246" spans="1:65" s="12" customFormat="1" ht="20.85" customHeight="1" x14ac:dyDescent="0.2">
      <c r="B246" s="140"/>
      <c r="D246" s="141" t="s">
        <v>77</v>
      </c>
      <c r="E246" s="151" t="s">
        <v>515</v>
      </c>
      <c r="F246" s="151" t="s">
        <v>516</v>
      </c>
      <c r="I246" s="143"/>
      <c r="J246" s="152">
        <f>BK246</f>
        <v>0</v>
      </c>
      <c r="L246" s="140"/>
      <c r="M246" s="145"/>
      <c r="N246" s="146"/>
      <c r="O246" s="146"/>
      <c r="P246" s="147">
        <f>SUM(P247:P250)</f>
        <v>0</v>
      </c>
      <c r="Q246" s="146"/>
      <c r="R246" s="147">
        <f>SUM(R247:R250)</f>
        <v>1.5120000000000001E-3</v>
      </c>
      <c r="S246" s="146"/>
      <c r="T246" s="148">
        <f>SUM(T247:T250)</f>
        <v>0</v>
      </c>
      <c r="AR246" s="141" t="s">
        <v>86</v>
      </c>
      <c r="AT246" s="149" t="s">
        <v>77</v>
      </c>
      <c r="AU246" s="149" t="s">
        <v>88</v>
      </c>
      <c r="AY246" s="141" t="s">
        <v>121</v>
      </c>
      <c r="BK246" s="150">
        <f>SUM(BK247:BK250)</f>
        <v>0</v>
      </c>
    </row>
    <row r="247" spans="1:65" s="2" customFormat="1" ht="16.5" customHeight="1" x14ac:dyDescent="0.2">
      <c r="A247" s="34"/>
      <c r="B247" s="153"/>
      <c r="C247" s="154" t="s">
        <v>8</v>
      </c>
      <c r="D247" s="154" t="s">
        <v>124</v>
      </c>
      <c r="E247" s="155" t="s">
        <v>517</v>
      </c>
      <c r="F247" s="156" t="s">
        <v>518</v>
      </c>
      <c r="G247" s="157" t="s">
        <v>169</v>
      </c>
      <c r="H247" s="158">
        <v>37.799999999999997</v>
      </c>
      <c r="I247" s="159"/>
      <c r="J247" s="160">
        <f>ROUND(I247*H247,2)</f>
        <v>0</v>
      </c>
      <c r="K247" s="156" t="s">
        <v>128</v>
      </c>
      <c r="L247" s="35"/>
      <c r="M247" s="161" t="s">
        <v>3</v>
      </c>
      <c r="N247" s="162" t="s">
        <v>49</v>
      </c>
      <c r="O247" s="55"/>
      <c r="P247" s="163">
        <f>O247*H247</f>
        <v>0</v>
      </c>
      <c r="Q247" s="163">
        <v>4.0000000000000003E-5</v>
      </c>
      <c r="R247" s="163">
        <f>Q247*H247</f>
        <v>1.5120000000000001E-3</v>
      </c>
      <c r="S247" s="163">
        <v>0</v>
      </c>
      <c r="T247" s="164">
        <f>S247*H247</f>
        <v>0</v>
      </c>
      <c r="U247" s="34"/>
      <c r="V247" s="34"/>
      <c r="W247" s="34"/>
      <c r="X247" s="34"/>
      <c r="Y247" s="34"/>
      <c r="Z247" s="34"/>
      <c r="AA247" s="34"/>
      <c r="AB247" s="34"/>
      <c r="AC247" s="34"/>
      <c r="AD247" s="34"/>
      <c r="AE247" s="34"/>
      <c r="AR247" s="165" t="s">
        <v>170</v>
      </c>
      <c r="AT247" s="165" t="s">
        <v>124</v>
      </c>
      <c r="AU247" s="165" t="s">
        <v>140</v>
      </c>
      <c r="AY247" s="18" t="s">
        <v>121</v>
      </c>
      <c r="BE247" s="166">
        <f>IF(N247="základní",J247,0)</f>
        <v>0</v>
      </c>
      <c r="BF247" s="166">
        <f>IF(N247="snížená",J247,0)</f>
        <v>0</v>
      </c>
      <c r="BG247" s="166">
        <f>IF(N247="zákl. přenesená",J247,0)</f>
        <v>0</v>
      </c>
      <c r="BH247" s="166">
        <f>IF(N247="sníž. přenesená",J247,0)</f>
        <v>0</v>
      </c>
      <c r="BI247" s="166">
        <f>IF(N247="nulová",J247,0)</f>
        <v>0</v>
      </c>
      <c r="BJ247" s="18" t="s">
        <v>86</v>
      </c>
      <c r="BK247" s="166">
        <f>ROUND(I247*H247,2)</f>
        <v>0</v>
      </c>
      <c r="BL247" s="18" t="s">
        <v>170</v>
      </c>
      <c r="BM247" s="165" t="s">
        <v>519</v>
      </c>
    </row>
    <row r="248" spans="1:65" s="2" customFormat="1" ht="19.5" x14ac:dyDescent="0.2">
      <c r="A248" s="34"/>
      <c r="B248" s="35"/>
      <c r="C248" s="34"/>
      <c r="D248" s="167" t="s">
        <v>131</v>
      </c>
      <c r="E248" s="34"/>
      <c r="F248" s="168" t="s">
        <v>520</v>
      </c>
      <c r="G248" s="34"/>
      <c r="H248" s="34"/>
      <c r="I248" s="93"/>
      <c r="J248" s="34"/>
      <c r="K248" s="34"/>
      <c r="L248" s="35"/>
      <c r="M248" s="169"/>
      <c r="N248" s="170"/>
      <c r="O248" s="55"/>
      <c r="P248" s="55"/>
      <c r="Q248" s="55"/>
      <c r="R248" s="55"/>
      <c r="S248" s="55"/>
      <c r="T248" s="56"/>
      <c r="U248" s="34"/>
      <c r="V248" s="34"/>
      <c r="W248" s="34"/>
      <c r="X248" s="34"/>
      <c r="Y248" s="34"/>
      <c r="Z248" s="34"/>
      <c r="AA248" s="34"/>
      <c r="AB248" s="34"/>
      <c r="AC248" s="34"/>
      <c r="AD248" s="34"/>
      <c r="AE248" s="34"/>
      <c r="AT248" s="18" t="s">
        <v>131</v>
      </c>
      <c r="AU248" s="18" t="s">
        <v>140</v>
      </c>
    </row>
    <row r="249" spans="1:65" s="2" customFormat="1" ht="165.75" x14ac:dyDescent="0.2">
      <c r="A249" s="34"/>
      <c r="B249" s="35"/>
      <c r="C249" s="34"/>
      <c r="D249" s="167" t="s">
        <v>173</v>
      </c>
      <c r="E249" s="34"/>
      <c r="F249" s="175" t="s">
        <v>521</v>
      </c>
      <c r="G249" s="34"/>
      <c r="H249" s="34"/>
      <c r="I249" s="93"/>
      <c r="J249" s="34"/>
      <c r="K249" s="34"/>
      <c r="L249" s="35"/>
      <c r="M249" s="169"/>
      <c r="N249" s="170"/>
      <c r="O249" s="55"/>
      <c r="P249" s="55"/>
      <c r="Q249" s="55"/>
      <c r="R249" s="55"/>
      <c r="S249" s="55"/>
      <c r="T249" s="56"/>
      <c r="U249" s="34"/>
      <c r="V249" s="34"/>
      <c r="W249" s="34"/>
      <c r="X249" s="34"/>
      <c r="Y249" s="34"/>
      <c r="Z249" s="34"/>
      <c r="AA249" s="34"/>
      <c r="AB249" s="34"/>
      <c r="AC249" s="34"/>
      <c r="AD249" s="34"/>
      <c r="AE249" s="34"/>
      <c r="AT249" s="18" t="s">
        <v>173</v>
      </c>
      <c r="AU249" s="18" t="s">
        <v>140</v>
      </c>
    </row>
    <row r="250" spans="1:65" s="14" customFormat="1" ht="11.25" x14ac:dyDescent="0.2">
      <c r="B250" s="183"/>
      <c r="D250" s="167" t="s">
        <v>175</v>
      </c>
      <c r="E250" s="184" t="s">
        <v>3</v>
      </c>
      <c r="F250" s="185" t="s">
        <v>522</v>
      </c>
      <c r="H250" s="186">
        <v>37.799999999999997</v>
      </c>
      <c r="I250" s="187"/>
      <c r="L250" s="183"/>
      <c r="M250" s="188"/>
      <c r="N250" s="189"/>
      <c r="O250" s="189"/>
      <c r="P250" s="189"/>
      <c r="Q250" s="189"/>
      <c r="R250" s="189"/>
      <c r="S250" s="189"/>
      <c r="T250" s="190"/>
      <c r="AT250" s="184" t="s">
        <v>175</v>
      </c>
      <c r="AU250" s="184" t="s">
        <v>140</v>
      </c>
      <c r="AV250" s="14" t="s">
        <v>88</v>
      </c>
      <c r="AW250" s="14" t="s">
        <v>39</v>
      </c>
      <c r="AX250" s="14" t="s">
        <v>86</v>
      </c>
      <c r="AY250" s="184" t="s">
        <v>121</v>
      </c>
    </row>
    <row r="251" spans="1:65" s="12" customFormat="1" ht="20.85" customHeight="1" x14ac:dyDescent="0.2">
      <c r="B251" s="140"/>
      <c r="D251" s="141" t="s">
        <v>77</v>
      </c>
      <c r="E251" s="151" t="s">
        <v>523</v>
      </c>
      <c r="F251" s="151" t="s">
        <v>524</v>
      </c>
      <c r="I251" s="143"/>
      <c r="J251" s="152">
        <f>BK251</f>
        <v>0</v>
      </c>
      <c r="L251" s="140"/>
      <c r="M251" s="145"/>
      <c r="N251" s="146"/>
      <c r="O251" s="146"/>
      <c r="P251" s="147">
        <f>SUM(P252:P277)</f>
        <v>0</v>
      </c>
      <c r="Q251" s="146"/>
      <c r="R251" s="147">
        <f>SUM(R252:R277)</f>
        <v>0.28742972</v>
      </c>
      <c r="S251" s="146"/>
      <c r="T251" s="148">
        <f>SUM(T252:T277)</f>
        <v>0</v>
      </c>
      <c r="AR251" s="141" t="s">
        <v>86</v>
      </c>
      <c r="AT251" s="149" t="s">
        <v>77</v>
      </c>
      <c r="AU251" s="149" t="s">
        <v>88</v>
      </c>
      <c r="AY251" s="141" t="s">
        <v>121</v>
      </c>
      <c r="BK251" s="150">
        <f>SUM(BK252:BK277)</f>
        <v>0</v>
      </c>
    </row>
    <row r="252" spans="1:65" s="2" customFormat="1" ht="16.5" customHeight="1" x14ac:dyDescent="0.2">
      <c r="A252" s="34"/>
      <c r="B252" s="153"/>
      <c r="C252" s="154" t="s">
        <v>339</v>
      </c>
      <c r="D252" s="154" t="s">
        <v>124</v>
      </c>
      <c r="E252" s="155" t="s">
        <v>525</v>
      </c>
      <c r="F252" s="156" t="s">
        <v>526</v>
      </c>
      <c r="G252" s="157" t="s">
        <v>223</v>
      </c>
      <c r="H252" s="158">
        <v>1.175</v>
      </c>
      <c r="I252" s="159"/>
      <c r="J252" s="160">
        <f>ROUND(I252*H252,2)</f>
        <v>0</v>
      </c>
      <c r="K252" s="156" t="s">
        <v>128</v>
      </c>
      <c r="L252" s="35"/>
      <c r="M252" s="161" t="s">
        <v>3</v>
      </c>
      <c r="N252" s="162" t="s">
        <v>49</v>
      </c>
      <c r="O252" s="55"/>
      <c r="P252" s="163">
        <f>O252*H252</f>
        <v>0</v>
      </c>
      <c r="Q252" s="163">
        <v>0</v>
      </c>
      <c r="R252" s="163">
        <f>Q252*H252</f>
        <v>0</v>
      </c>
      <c r="S252" s="163">
        <v>0</v>
      </c>
      <c r="T252" s="164">
        <f>S252*H252</f>
        <v>0</v>
      </c>
      <c r="U252" s="34"/>
      <c r="V252" s="34"/>
      <c r="W252" s="34"/>
      <c r="X252" s="34"/>
      <c r="Y252" s="34"/>
      <c r="Z252" s="34"/>
      <c r="AA252" s="34"/>
      <c r="AB252" s="34"/>
      <c r="AC252" s="34"/>
      <c r="AD252" s="34"/>
      <c r="AE252" s="34"/>
      <c r="AR252" s="165" t="s">
        <v>170</v>
      </c>
      <c r="AT252" s="165" t="s">
        <v>124</v>
      </c>
      <c r="AU252" s="165" t="s">
        <v>140</v>
      </c>
      <c r="AY252" s="18" t="s">
        <v>121</v>
      </c>
      <c r="BE252" s="166">
        <f>IF(N252="základní",J252,0)</f>
        <v>0</v>
      </c>
      <c r="BF252" s="166">
        <f>IF(N252="snížená",J252,0)</f>
        <v>0</v>
      </c>
      <c r="BG252" s="166">
        <f>IF(N252="zákl. přenesená",J252,0)</f>
        <v>0</v>
      </c>
      <c r="BH252" s="166">
        <f>IF(N252="sníž. přenesená",J252,0)</f>
        <v>0</v>
      </c>
      <c r="BI252" s="166">
        <f>IF(N252="nulová",J252,0)</f>
        <v>0</v>
      </c>
      <c r="BJ252" s="18" t="s">
        <v>86</v>
      </c>
      <c r="BK252" s="166">
        <f>ROUND(I252*H252,2)</f>
        <v>0</v>
      </c>
      <c r="BL252" s="18" t="s">
        <v>170</v>
      </c>
      <c r="BM252" s="165" t="s">
        <v>527</v>
      </c>
    </row>
    <row r="253" spans="1:65" s="2" customFormat="1" ht="11.25" x14ac:dyDescent="0.2">
      <c r="A253" s="34"/>
      <c r="B253" s="35"/>
      <c r="C253" s="34"/>
      <c r="D253" s="167" t="s">
        <v>131</v>
      </c>
      <c r="E253" s="34"/>
      <c r="F253" s="168" t="s">
        <v>528</v>
      </c>
      <c r="G253" s="34"/>
      <c r="H253" s="34"/>
      <c r="I253" s="93"/>
      <c r="J253" s="34"/>
      <c r="K253" s="34"/>
      <c r="L253" s="35"/>
      <c r="M253" s="169"/>
      <c r="N253" s="170"/>
      <c r="O253" s="55"/>
      <c r="P253" s="55"/>
      <c r="Q253" s="55"/>
      <c r="R253" s="55"/>
      <c r="S253" s="55"/>
      <c r="T253" s="56"/>
      <c r="U253" s="34"/>
      <c r="V253" s="34"/>
      <c r="W253" s="34"/>
      <c r="X253" s="34"/>
      <c r="Y253" s="34"/>
      <c r="Z253" s="34"/>
      <c r="AA253" s="34"/>
      <c r="AB253" s="34"/>
      <c r="AC253" s="34"/>
      <c r="AD253" s="34"/>
      <c r="AE253" s="34"/>
      <c r="AT253" s="18" t="s">
        <v>131</v>
      </c>
      <c r="AU253" s="18" t="s">
        <v>140</v>
      </c>
    </row>
    <row r="254" spans="1:65" s="2" customFormat="1" ht="48.75" x14ac:dyDescent="0.2">
      <c r="A254" s="34"/>
      <c r="B254" s="35"/>
      <c r="C254" s="34"/>
      <c r="D254" s="167" t="s">
        <v>173</v>
      </c>
      <c r="E254" s="34"/>
      <c r="F254" s="175" t="s">
        <v>529</v>
      </c>
      <c r="G254" s="34"/>
      <c r="H254" s="34"/>
      <c r="I254" s="93"/>
      <c r="J254" s="34"/>
      <c r="K254" s="34"/>
      <c r="L254" s="35"/>
      <c r="M254" s="169"/>
      <c r="N254" s="170"/>
      <c r="O254" s="55"/>
      <c r="P254" s="55"/>
      <c r="Q254" s="55"/>
      <c r="R254" s="55"/>
      <c r="S254" s="55"/>
      <c r="T254" s="56"/>
      <c r="U254" s="34"/>
      <c r="V254" s="34"/>
      <c r="W254" s="34"/>
      <c r="X254" s="34"/>
      <c r="Y254" s="34"/>
      <c r="Z254" s="34"/>
      <c r="AA254" s="34"/>
      <c r="AB254" s="34"/>
      <c r="AC254" s="34"/>
      <c r="AD254" s="34"/>
      <c r="AE254" s="34"/>
      <c r="AT254" s="18" t="s">
        <v>173</v>
      </c>
      <c r="AU254" s="18" t="s">
        <v>140</v>
      </c>
    </row>
    <row r="255" spans="1:65" s="13" customFormat="1" ht="11.25" x14ac:dyDescent="0.2">
      <c r="B255" s="176"/>
      <c r="D255" s="167" t="s">
        <v>175</v>
      </c>
      <c r="E255" s="177" t="s">
        <v>3</v>
      </c>
      <c r="F255" s="178" t="s">
        <v>530</v>
      </c>
      <c r="H255" s="177" t="s">
        <v>3</v>
      </c>
      <c r="I255" s="179"/>
      <c r="L255" s="176"/>
      <c r="M255" s="180"/>
      <c r="N255" s="181"/>
      <c r="O255" s="181"/>
      <c r="P255" s="181"/>
      <c r="Q255" s="181"/>
      <c r="R255" s="181"/>
      <c r="S255" s="181"/>
      <c r="T255" s="182"/>
      <c r="AT255" s="177" t="s">
        <v>175</v>
      </c>
      <c r="AU255" s="177" t="s">
        <v>140</v>
      </c>
      <c r="AV255" s="13" t="s">
        <v>86</v>
      </c>
      <c r="AW255" s="13" t="s">
        <v>39</v>
      </c>
      <c r="AX255" s="13" t="s">
        <v>78</v>
      </c>
      <c r="AY255" s="177" t="s">
        <v>121</v>
      </c>
    </row>
    <row r="256" spans="1:65" s="14" customFormat="1" ht="11.25" x14ac:dyDescent="0.2">
      <c r="B256" s="183"/>
      <c r="D256" s="167" t="s">
        <v>175</v>
      </c>
      <c r="E256" s="184" t="s">
        <v>3</v>
      </c>
      <c r="F256" s="185" t="s">
        <v>531</v>
      </c>
      <c r="H256" s="186">
        <v>0.60299999999999998</v>
      </c>
      <c r="I256" s="187"/>
      <c r="L256" s="183"/>
      <c r="M256" s="188"/>
      <c r="N256" s="189"/>
      <c r="O256" s="189"/>
      <c r="P256" s="189"/>
      <c r="Q256" s="189"/>
      <c r="R256" s="189"/>
      <c r="S256" s="189"/>
      <c r="T256" s="190"/>
      <c r="AT256" s="184" t="s">
        <v>175</v>
      </c>
      <c r="AU256" s="184" t="s">
        <v>140</v>
      </c>
      <c r="AV256" s="14" t="s">
        <v>88</v>
      </c>
      <c r="AW256" s="14" t="s">
        <v>39</v>
      </c>
      <c r="AX256" s="14" t="s">
        <v>78</v>
      </c>
      <c r="AY256" s="184" t="s">
        <v>121</v>
      </c>
    </row>
    <row r="257" spans="1:65" s="14" customFormat="1" ht="11.25" x14ac:dyDescent="0.2">
      <c r="B257" s="183"/>
      <c r="D257" s="167" t="s">
        <v>175</v>
      </c>
      <c r="E257" s="184" t="s">
        <v>3</v>
      </c>
      <c r="F257" s="185" t="s">
        <v>532</v>
      </c>
      <c r="H257" s="186">
        <v>0.57199999999999995</v>
      </c>
      <c r="I257" s="187"/>
      <c r="L257" s="183"/>
      <c r="M257" s="188"/>
      <c r="N257" s="189"/>
      <c r="O257" s="189"/>
      <c r="P257" s="189"/>
      <c r="Q257" s="189"/>
      <c r="R257" s="189"/>
      <c r="S257" s="189"/>
      <c r="T257" s="190"/>
      <c r="AT257" s="184" t="s">
        <v>175</v>
      </c>
      <c r="AU257" s="184" t="s">
        <v>140</v>
      </c>
      <c r="AV257" s="14" t="s">
        <v>88</v>
      </c>
      <c r="AW257" s="14" t="s">
        <v>39</v>
      </c>
      <c r="AX257" s="14" t="s">
        <v>78</v>
      </c>
      <c r="AY257" s="184" t="s">
        <v>121</v>
      </c>
    </row>
    <row r="258" spans="1:65" s="15" customFormat="1" ht="11.25" x14ac:dyDescent="0.2">
      <c r="B258" s="191"/>
      <c r="D258" s="167" t="s">
        <v>175</v>
      </c>
      <c r="E258" s="192" t="s">
        <v>3</v>
      </c>
      <c r="F258" s="193" t="s">
        <v>179</v>
      </c>
      <c r="H258" s="194">
        <v>1.1749999999999998</v>
      </c>
      <c r="I258" s="195"/>
      <c r="L258" s="191"/>
      <c r="M258" s="196"/>
      <c r="N258" s="197"/>
      <c r="O258" s="197"/>
      <c r="P258" s="197"/>
      <c r="Q258" s="197"/>
      <c r="R258" s="197"/>
      <c r="S258" s="197"/>
      <c r="T258" s="198"/>
      <c r="AT258" s="192" t="s">
        <v>175</v>
      </c>
      <c r="AU258" s="192" t="s">
        <v>140</v>
      </c>
      <c r="AV258" s="15" t="s">
        <v>170</v>
      </c>
      <c r="AW258" s="15" t="s">
        <v>39</v>
      </c>
      <c r="AX258" s="15" t="s">
        <v>86</v>
      </c>
      <c r="AY258" s="192" t="s">
        <v>121</v>
      </c>
    </row>
    <row r="259" spans="1:65" s="2" customFormat="1" ht="16.5" customHeight="1" x14ac:dyDescent="0.2">
      <c r="A259" s="34"/>
      <c r="B259" s="153"/>
      <c r="C259" s="154" t="s">
        <v>345</v>
      </c>
      <c r="D259" s="154" t="s">
        <v>124</v>
      </c>
      <c r="E259" s="155" t="s">
        <v>533</v>
      </c>
      <c r="F259" s="156" t="s">
        <v>534</v>
      </c>
      <c r="G259" s="157" t="s">
        <v>169</v>
      </c>
      <c r="H259" s="158">
        <v>13</v>
      </c>
      <c r="I259" s="159"/>
      <c r="J259" s="160">
        <f>ROUND(I259*H259,2)</f>
        <v>0</v>
      </c>
      <c r="K259" s="156" t="s">
        <v>128</v>
      </c>
      <c r="L259" s="35"/>
      <c r="M259" s="161" t="s">
        <v>3</v>
      </c>
      <c r="N259" s="162" t="s">
        <v>49</v>
      </c>
      <c r="O259" s="55"/>
      <c r="P259" s="163">
        <f>O259*H259</f>
        <v>0</v>
      </c>
      <c r="Q259" s="163">
        <v>1.208E-2</v>
      </c>
      <c r="R259" s="163">
        <f>Q259*H259</f>
        <v>0.15704000000000001</v>
      </c>
      <c r="S259" s="163">
        <v>0</v>
      </c>
      <c r="T259" s="164">
        <f>S259*H259</f>
        <v>0</v>
      </c>
      <c r="U259" s="34"/>
      <c r="V259" s="34"/>
      <c r="W259" s="34"/>
      <c r="X259" s="34"/>
      <c r="Y259" s="34"/>
      <c r="Z259" s="34"/>
      <c r="AA259" s="34"/>
      <c r="AB259" s="34"/>
      <c r="AC259" s="34"/>
      <c r="AD259" s="34"/>
      <c r="AE259" s="34"/>
      <c r="AR259" s="165" t="s">
        <v>170</v>
      </c>
      <c r="AT259" s="165" t="s">
        <v>124</v>
      </c>
      <c r="AU259" s="165" t="s">
        <v>140</v>
      </c>
      <c r="AY259" s="18" t="s">
        <v>121</v>
      </c>
      <c r="BE259" s="166">
        <f>IF(N259="základní",J259,0)</f>
        <v>0</v>
      </c>
      <c r="BF259" s="166">
        <f>IF(N259="snížená",J259,0)</f>
        <v>0</v>
      </c>
      <c r="BG259" s="166">
        <f>IF(N259="zákl. přenesená",J259,0)</f>
        <v>0</v>
      </c>
      <c r="BH259" s="166">
        <f>IF(N259="sníž. přenesená",J259,0)</f>
        <v>0</v>
      </c>
      <c r="BI259" s="166">
        <f>IF(N259="nulová",J259,0)</f>
        <v>0</v>
      </c>
      <c r="BJ259" s="18" t="s">
        <v>86</v>
      </c>
      <c r="BK259" s="166">
        <f>ROUND(I259*H259,2)</f>
        <v>0</v>
      </c>
      <c r="BL259" s="18" t="s">
        <v>170</v>
      </c>
      <c r="BM259" s="165" t="s">
        <v>535</v>
      </c>
    </row>
    <row r="260" spans="1:65" s="2" customFormat="1" ht="11.25" x14ac:dyDescent="0.2">
      <c r="A260" s="34"/>
      <c r="B260" s="35"/>
      <c r="C260" s="34"/>
      <c r="D260" s="167" t="s">
        <v>131</v>
      </c>
      <c r="E260" s="34"/>
      <c r="F260" s="168" t="s">
        <v>536</v>
      </c>
      <c r="G260" s="34"/>
      <c r="H260" s="34"/>
      <c r="I260" s="93"/>
      <c r="J260" s="34"/>
      <c r="K260" s="34"/>
      <c r="L260" s="35"/>
      <c r="M260" s="169"/>
      <c r="N260" s="170"/>
      <c r="O260" s="55"/>
      <c r="P260" s="55"/>
      <c r="Q260" s="55"/>
      <c r="R260" s="55"/>
      <c r="S260" s="55"/>
      <c r="T260" s="56"/>
      <c r="U260" s="34"/>
      <c r="V260" s="34"/>
      <c r="W260" s="34"/>
      <c r="X260" s="34"/>
      <c r="Y260" s="34"/>
      <c r="Z260" s="34"/>
      <c r="AA260" s="34"/>
      <c r="AB260" s="34"/>
      <c r="AC260" s="34"/>
      <c r="AD260" s="34"/>
      <c r="AE260" s="34"/>
      <c r="AT260" s="18" t="s">
        <v>131</v>
      </c>
      <c r="AU260" s="18" t="s">
        <v>140</v>
      </c>
    </row>
    <row r="261" spans="1:65" s="2" customFormat="1" ht="29.25" x14ac:dyDescent="0.2">
      <c r="A261" s="34"/>
      <c r="B261" s="35"/>
      <c r="C261" s="34"/>
      <c r="D261" s="167" t="s">
        <v>173</v>
      </c>
      <c r="E261" s="34"/>
      <c r="F261" s="175" t="s">
        <v>537</v>
      </c>
      <c r="G261" s="34"/>
      <c r="H261" s="34"/>
      <c r="I261" s="93"/>
      <c r="J261" s="34"/>
      <c r="K261" s="34"/>
      <c r="L261" s="35"/>
      <c r="M261" s="169"/>
      <c r="N261" s="170"/>
      <c r="O261" s="55"/>
      <c r="P261" s="55"/>
      <c r="Q261" s="55"/>
      <c r="R261" s="55"/>
      <c r="S261" s="55"/>
      <c r="T261" s="56"/>
      <c r="U261" s="34"/>
      <c r="V261" s="34"/>
      <c r="W261" s="34"/>
      <c r="X261" s="34"/>
      <c r="Y261" s="34"/>
      <c r="Z261" s="34"/>
      <c r="AA261" s="34"/>
      <c r="AB261" s="34"/>
      <c r="AC261" s="34"/>
      <c r="AD261" s="34"/>
      <c r="AE261" s="34"/>
      <c r="AT261" s="18" t="s">
        <v>173</v>
      </c>
      <c r="AU261" s="18" t="s">
        <v>140</v>
      </c>
    </row>
    <row r="262" spans="1:65" s="13" customFormat="1" ht="11.25" x14ac:dyDescent="0.2">
      <c r="B262" s="176"/>
      <c r="D262" s="167" t="s">
        <v>175</v>
      </c>
      <c r="E262" s="177" t="s">
        <v>3</v>
      </c>
      <c r="F262" s="178" t="s">
        <v>538</v>
      </c>
      <c r="H262" s="177" t="s">
        <v>3</v>
      </c>
      <c r="I262" s="179"/>
      <c r="L262" s="176"/>
      <c r="M262" s="180"/>
      <c r="N262" s="181"/>
      <c r="O262" s="181"/>
      <c r="P262" s="181"/>
      <c r="Q262" s="181"/>
      <c r="R262" s="181"/>
      <c r="S262" s="181"/>
      <c r="T262" s="182"/>
      <c r="AT262" s="177" t="s">
        <v>175</v>
      </c>
      <c r="AU262" s="177" t="s">
        <v>140</v>
      </c>
      <c r="AV262" s="13" t="s">
        <v>86</v>
      </c>
      <c r="AW262" s="13" t="s">
        <v>39</v>
      </c>
      <c r="AX262" s="13" t="s">
        <v>78</v>
      </c>
      <c r="AY262" s="177" t="s">
        <v>121</v>
      </c>
    </row>
    <row r="263" spans="1:65" s="14" customFormat="1" ht="11.25" x14ac:dyDescent="0.2">
      <c r="B263" s="183"/>
      <c r="D263" s="167" t="s">
        <v>175</v>
      </c>
      <c r="E263" s="184" t="s">
        <v>3</v>
      </c>
      <c r="F263" s="185" t="s">
        <v>539</v>
      </c>
      <c r="H263" s="186">
        <v>6.15</v>
      </c>
      <c r="I263" s="187"/>
      <c r="L263" s="183"/>
      <c r="M263" s="188"/>
      <c r="N263" s="189"/>
      <c r="O263" s="189"/>
      <c r="P263" s="189"/>
      <c r="Q263" s="189"/>
      <c r="R263" s="189"/>
      <c r="S263" s="189"/>
      <c r="T263" s="190"/>
      <c r="AT263" s="184" t="s">
        <v>175</v>
      </c>
      <c r="AU263" s="184" t="s">
        <v>140</v>
      </c>
      <c r="AV263" s="14" t="s">
        <v>88</v>
      </c>
      <c r="AW263" s="14" t="s">
        <v>39</v>
      </c>
      <c r="AX263" s="14" t="s">
        <v>78</v>
      </c>
      <c r="AY263" s="184" t="s">
        <v>121</v>
      </c>
    </row>
    <row r="264" spans="1:65" s="14" customFormat="1" ht="11.25" x14ac:dyDescent="0.2">
      <c r="B264" s="183"/>
      <c r="D264" s="167" t="s">
        <v>175</v>
      </c>
      <c r="E264" s="184" t="s">
        <v>3</v>
      </c>
      <c r="F264" s="185" t="s">
        <v>540</v>
      </c>
      <c r="H264" s="186">
        <v>6.85</v>
      </c>
      <c r="I264" s="187"/>
      <c r="L264" s="183"/>
      <c r="M264" s="188"/>
      <c r="N264" s="189"/>
      <c r="O264" s="189"/>
      <c r="P264" s="189"/>
      <c r="Q264" s="189"/>
      <c r="R264" s="189"/>
      <c r="S264" s="189"/>
      <c r="T264" s="190"/>
      <c r="AT264" s="184" t="s">
        <v>175</v>
      </c>
      <c r="AU264" s="184" t="s">
        <v>140</v>
      </c>
      <c r="AV264" s="14" t="s">
        <v>88</v>
      </c>
      <c r="AW264" s="14" t="s">
        <v>39</v>
      </c>
      <c r="AX264" s="14" t="s">
        <v>78</v>
      </c>
      <c r="AY264" s="184" t="s">
        <v>121</v>
      </c>
    </row>
    <row r="265" spans="1:65" s="15" customFormat="1" ht="11.25" x14ac:dyDescent="0.2">
      <c r="B265" s="191"/>
      <c r="D265" s="167" t="s">
        <v>175</v>
      </c>
      <c r="E265" s="192" t="s">
        <v>3</v>
      </c>
      <c r="F265" s="193" t="s">
        <v>179</v>
      </c>
      <c r="H265" s="194">
        <v>13</v>
      </c>
      <c r="I265" s="195"/>
      <c r="L265" s="191"/>
      <c r="M265" s="196"/>
      <c r="N265" s="197"/>
      <c r="O265" s="197"/>
      <c r="P265" s="197"/>
      <c r="Q265" s="197"/>
      <c r="R265" s="197"/>
      <c r="S265" s="197"/>
      <c r="T265" s="198"/>
      <c r="AT265" s="192" t="s">
        <v>175</v>
      </c>
      <c r="AU265" s="192" t="s">
        <v>140</v>
      </c>
      <c r="AV265" s="15" t="s">
        <v>170</v>
      </c>
      <c r="AW265" s="15" t="s">
        <v>39</v>
      </c>
      <c r="AX265" s="15" t="s">
        <v>86</v>
      </c>
      <c r="AY265" s="192" t="s">
        <v>121</v>
      </c>
    </row>
    <row r="266" spans="1:65" s="2" customFormat="1" ht="16.5" customHeight="1" x14ac:dyDescent="0.2">
      <c r="A266" s="34"/>
      <c r="B266" s="153"/>
      <c r="C266" s="154" t="s">
        <v>352</v>
      </c>
      <c r="D266" s="154" t="s">
        <v>124</v>
      </c>
      <c r="E266" s="155" t="s">
        <v>541</v>
      </c>
      <c r="F266" s="156" t="s">
        <v>542</v>
      </c>
      <c r="G266" s="157" t="s">
        <v>169</v>
      </c>
      <c r="H266" s="158">
        <v>13</v>
      </c>
      <c r="I266" s="159"/>
      <c r="J266" s="160">
        <f>ROUND(I266*H266,2)</f>
        <v>0</v>
      </c>
      <c r="K266" s="156" t="s">
        <v>128</v>
      </c>
      <c r="L266" s="35"/>
      <c r="M266" s="161" t="s">
        <v>3</v>
      </c>
      <c r="N266" s="162" t="s">
        <v>49</v>
      </c>
      <c r="O266" s="55"/>
      <c r="P266" s="163">
        <f>O266*H266</f>
        <v>0</v>
      </c>
      <c r="Q266" s="163">
        <v>0</v>
      </c>
      <c r="R266" s="163">
        <f>Q266*H266</f>
        <v>0</v>
      </c>
      <c r="S266" s="163">
        <v>0</v>
      </c>
      <c r="T266" s="164">
        <f>S266*H266</f>
        <v>0</v>
      </c>
      <c r="U266" s="34"/>
      <c r="V266" s="34"/>
      <c r="W266" s="34"/>
      <c r="X266" s="34"/>
      <c r="Y266" s="34"/>
      <c r="Z266" s="34"/>
      <c r="AA266" s="34"/>
      <c r="AB266" s="34"/>
      <c r="AC266" s="34"/>
      <c r="AD266" s="34"/>
      <c r="AE266" s="34"/>
      <c r="AR266" s="165" t="s">
        <v>170</v>
      </c>
      <c r="AT266" s="165" t="s">
        <v>124</v>
      </c>
      <c r="AU266" s="165" t="s">
        <v>140</v>
      </c>
      <c r="AY266" s="18" t="s">
        <v>121</v>
      </c>
      <c r="BE266" s="166">
        <f>IF(N266="základní",J266,0)</f>
        <v>0</v>
      </c>
      <c r="BF266" s="166">
        <f>IF(N266="snížená",J266,0)</f>
        <v>0</v>
      </c>
      <c r="BG266" s="166">
        <f>IF(N266="zákl. přenesená",J266,0)</f>
        <v>0</v>
      </c>
      <c r="BH266" s="166">
        <f>IF(N266="sníž. přenesená",J266,0)</f>
        <v>0</v>
      </c>
      <c r="BI266" s="166">
        <f>IF(N266="nulová",J266,0)</f>
        <v>0</v>
      </c>
      <c r="BJ266" s="18" t="s">
        <v>86</v>
      </c>
      <c r="BK266" s="166">
        <f>ROUND(I266*H266,2)</f>
        <v>0</v>
      </c>
      <c r="BL266" s="18" t="s">
        <v>170</v>
      </c>
      <c r="BM266" s="165" t="s">
        <v>543</v>
      </c>
    </row>
    <row r="267" spans="1:65" s="2" customFormat="1" ht="11.25" x14ac:dyDescent="0.2">
      <c r="A267" s="34"/>
      <c r="B267" s="35"/>
      <c r="C267" s="34"/>
      <c r="D267" s="167" t="s">
        <v>131</v>
      </c>
      <c r="E267" s="34"/>
      <c r="F267" s="168" t="s">
        <v>544</v>
      </c>
      <c r="G267" s="34"/>
      <c r="H267" s="34"/>
      <c r="I267" s="93"/>
      <c r="J267" s="34"/>
      <c r="K267" s="34"/>
      <c r="L267" s="35"/>
      <c r="M267" s="169"/>
      <c r="N267" s="170"/>
      <c r="O267" s="55"/>
      <c r="P267" s="55"/>
      <c r="Q267" s="55"/>
      <c r="R267" s="55"/>
      <c r="S267" s="55"/>
      <c r="T267" s="56"/>
      <c r="U267" s="34"/>
      <c r="V267" s="34"/>
      <c r="W267" s="34"/>
      <c r="X267" s="34"/>
      <c r="Y267" s="34"/>
      <c r="Z267" s="34"/>
      <c r="AA267" s="34"/>
      <c r="AB267" s="34"/>
      <c r="AC267" s="34"/>
      <c r="AD267" s="34"/>
      <c r="AE267" s="34"/>
      <c r="AT267" s="18" t="s">
        <v>131</v>
      </c>
      <c r="AU267" s="18" t="s">
        <v>140</v>
      </c>
    </row>
    <row r="268" spans="1:65" s="2" customFormat="1" ht="29.25" x14ac:dyDescent="0.2">
      <c r="A268" s="34"/>
      <c r="B268" s="35"/>
      <c r="C268" s="34"/>
      <c r="D268" s="167" t="s">
        <v>173</v>
      </c>
      <c r="E268" s="34"/>
      <c r="F268" s="175" t="s">
        <v>537</v>
      </c>
      <c r="G268" s="34"/>
      <c r="H268" s="34"/>
      <c r="I268" s="93"/>
      <c r="J268" s="34"/>
      <c r="K268" s="34"/>
      <c r="L268" s="35"/>
      <c r="M268" s="169"/>
      <c r="N268" s="170"/>
      <c r="O268" s="55"/>
      <c r="P268" s="55"/>
      <c r="Q268" s="55"/>
      <c r="R268" s="55"/>
      <c r="S268" s="55"/>
      <c r="T268" s="56"/>
      <c r="U268" s="34"/>
      <c r="V268" s="34"/>
      <c r="W268" s="34"/>
      <c r="X268" s="34"/>
      <c r="Y268" s="34"/>
      <c r="Z268" s="34"/>
      <c r="AA268" s="34"/>
      <c r="AB268" s="34"/>
      <c r="AC268" s="34"/>
      <c r="AD268" s="34"/>
      <c r="AE268" s="34"/>
      <c r="AT268" s="18" t="s">
        <v>173</v>
      </c>
      <c r="AU268" s="18" t="s">
        <v>140</v>
      </c>
    </row>
    <row r="269" spans="1:65" s="2" customFormat="1" ht="16.5" customHeight="1" x14ac:dyDescent="0.2">
      <c r="A269" s="34"/>
      <c r="B269" s="153"/>
      <c r="C269" s="154" t="s">
        <v>359</v>
      </c>
      <c r="D269" s="154" t="s">
        <v>124</v>
      </c>
      <c r="E269" s="155" t="s">
        <v>545</v>
      </c>
      <c r="F269" s="156" t="s">
        <v>546</v>
      </c>
      <c r="G269" s="157" t="s">
        <v>271</v>
      </c>
      <c r="H269" s="158">
        <v>0.124</v>
      </c>
      <c r="I269" s="159"/>
      <c r="J269" s="160">
        <f>ROUND(I269*H269,2)</f>
        <v>0</v>
      </c>
      <c r="K269" s="156" t="s">
        <v>128</v>
      </c>
      <c r="L269" s="35"/>
      <c r="M269" s="161" t="s">
        <v>3</v>
      </c>
      <c r="N269" s="162" t="s">
        <v>49</v>
      </c>
      <c r="O269" s="55"/>
      <c r="P269" s="163">
        <f>O269*H269</f>
        <v>0</v>
      </c>
      <c r="Q269" s="163">
        <v>1.0515300000000001</v>
      </c>
      <c r="R269" s="163">
        <f>Q269*H269</f>
        <v>0.13038972000000001</v>
      </c>
      <c r="S269" s="163">
        <v>0</v>
      </c>
      <c r="T269" s="164">
        <f>S269*H269</f>
        <v>0</v>
      </c>
      <c r="U269" s="34"/>
      <c r="V269" s="34"/>
      <c r="W269" s="34"/>
      <c r="X269" s="34"/>
      <c r="Y269" s="34"/>
      <c r="Z269" s="34"/>
      <c r="AA269" s="34"/>
      <c r="AB269" s="34"/>
      <c r="AC269" s="34"/>
      <c r="AD269" s="34"/>
      <c r="AE269" s="34"/>
      <c r="AR269" s="165" t="s">
        <v>170</v>
      </c>
      <c r="AT269" s="165" t="s">
        <v>124</v>
      </c>
      <c r="AU269" s="165" t="s">
        <v>140</v>
      </c>
      <c r="AY269" s="18" t="s">
        <v>121</v>
      </c>
      <c r="BE269" s="166">
        <f>IF(N269="základní",J269,0)</f>
        <v>0</v>
      </c>
      <c r="BF269" s="166">
        <f>IF(N269="snížená",J269,0)</f>
        <v>0</v>
      </c>
      <c r="BG269" s="166">
        <f>IF(N269="zákl. přenesená",J269,0)</f>
        <v>0</v>
      </c>
      <c r="BH269" s="166">
        <f>IF(N269="sníž. přenesená",J269,0)</f>
        <v>0</v>
      </c>
      <c r="BI269" s="166">
        <f>IF(N269="nulová",J269,0)</f>
        <v>0</v>
      </c>
      <c r="BJ269" s="18" t="s">
        <v>86</v>
      </c>
      <c r="BK269" s="166">
        <f>ROUND(I269*H269,2)</f>
        <v>0</v>
      </c>
      <c r="BL269" s="18" t="s">
        <v>170</v>
      </c>
      <c r="BM269" s="165" t="s">
        <v>547</v>
      </c>
    </row>
    <row r="270" spans="1:65" s="2" customFormat="1" ht="11.25" x14ac:dyDescent="0.2">
      <c r="A270" s="34"/>
      <c r="B270" s="35"/>
      <c r="C270" s="34"/>
      <c r="D270" s="167" t="s">
        <v>131</v>
      </c>
      <c r="E270" s="34"/>
      <c r="F270" s="168" t="s">
        <v>548</v>
      </c>
      <c r="G270" s="34"/>
      <c r="H270" s="34"/>
      <c r="I270" s="93"/>
      <c r="J270" s="34"/>
      <c r="K270" s="34"/>
      <c r="L270" s="35"/>
      <c r="M270" s="169"/>
      <c r="N270" s="170"/>
      <c r="O270" s="55"/>
      <c r="P270" s="55"/>
      <c r="Q270" s="55"/>
      <c r="R270" s="55"/>
      <c r="S270" s="55"/>
      <c r="T270" s="56"/>
      <c r="U270" s="34"/>
      <c r="V270" s="34"/>
      <c r="W270" s="34"/>
      <c r="X270" s="34"/>
      <c r="Y270" s="34"/>
      <c r="Z270" s="34"/>
      <c r="AA270" s="34"/>
      <c r="AB270" s="34"/>
      <c r="AC270" s="34"/>
      <c r="AD270" s="34"/>
      <c r="AE270" s="34"/>
      <c r="AT270" s="18" t="s">
        <v>131</v>
      </c>
      <c r="AU270" s="18" t="s">
        <v>140</v>
      </c>
    </row>
    <row r="271" spans="1:65" s="2" customFormat="1" ht="39" x14ac:dyDescent="0.2">
      <c r="A271" s="34"/>
      <c r="B271" s="35"/>
      <c r="C271" s="34"/>
      <c r="D271" s="167" t="s">
        <v>173</v>
      </c>
      <c r="E271" s="34"/>
      <c r="F271" s="175" t="s">
        <v>549</v>
      </c>
      <c r="G271" s="34"/>
      <c r="H271" s="34"/>
      <c r="I271" s="93"/>
      <c r="J271" s="34"/>
      <c r="K271" s="34"/>
      <c r="L271" s="35"/>
      <c r="M271" s="169"/>
      <c r="N271" s="170"/>
      <c r="O271" s="55"/>
      <c r="P271" s="55"/>
      <c r="Q271" s="55"/>
      <c r="R271" s="55"/>
      <c r="S271" s="55"/>
      <c r="T271" s="56"/>
      <c r="U271" s="34"/>
      <c r="V271" s="34"/>
      <c r="W271" s="34"/>
      <c r="X271" s="34"/>
      <c r="Y271" s="34"/>
      <c r="Z271" s="34"/>
      <c r="AA271" s="34"/>
      <c r="AB271" s="34"/>
      <c r="AC271" s="34"/>
      <c r="AD271" s="34"/>
      <c r="AE271" s="34"/>
      <c r="AT271" s="18" t="s">
        <v>173</v>
      </c>
      <c r="AU271" s="18" t="s">
        <v>140</v>
      </c>
    </row>
    <row r="272" spans="1:65" s="13" customFormat="1" ht="11.25" x14ac:dyDescent="0.2">
      <c r="B272" s="176"/>
      <c r="D272" s="167" t="s">
        <v>175</v>
      </c>
      <c r="E272" s="177" t="s">
        <v>3</v>
      </c>
      <c r="F272" s="178" t="s">
        <v>550</v>
      </c>
      <c r="H272" s="177" t="s">
        <v>3</v>
      </c>
      <c r="I272" s="179"/>
      <c r="L272" s="176"/>
      <c r="M272" s="180"/>
      <c r="N272" s="181"/>
      <c r="O272" s="181"/>
      <c r="P272" s="181"/>
      <c r="Q272" s="181"/>
      <c r="R272" s="181"/>
      <c r="S272" s="181"/>
      <c r="T272" s="182"/>
      <c r="AT272" s="177" t="s">
        <v>175</v>
      </c>
      <c r="AU272" s="177" t="s">
        <v>140</v>
      </c>
      <c r="AV272" s="13" t="s">
        <v>86</v>
      </c>
      <c r="AW272" s="13" t="s">
        <v>39</v>
      </c>
      <c r="AX272" s="13" t="s">
        <v>78</v>
      </c>
      <c r="AY272" s="177" t="s">
        <v>121</v>
      </c>
    </row>
    <row r="273" spans="1:65" s="13" customFormat="1" ht="11.25" x14ac:dyDescent="0.2">
      <c r="B273" s="176"/>
      <c r="D273" s="167" t="s">
        <v>175</v>
      </c>
      <c r="E273" s="177" t="s">
        <v>3</v>
      </c>
      <c r="F273" s="178" t="s">
        <v>551</v>
      </c>
      <c r="H273" s="177" t="s">
        <v>3</v>
      </c>
      <c r="I273" s="179"/>
      <c r="L273" s="176"/>
      <c r="M273" s="180"/>
      <c r="N273" s="181"/>
      <c r="O273" s="181"/>
      <c r="P273" s="181"/>
      <c r="Q273" s="181"/>
      <c r="R273" s="181"/>
      <c r="S273" s="181"/>
      <c r="T273" s="182"/>
      <c r="AT273" s="177" t="s">
        <v>175</v>
      </c>
      <c r="AU273" s="177" t="s">
        <v>140</v>
      </c>
      <c r="AV273" s="13" t="s">
        <v>86</v>
      </c>
      <c r="AW273" s="13" t="s">
        <v>39</v>
      </c>
      <c r="AX273" s="13" t="s">
        <v>78</v>
      </c>
      <c r="AY273" s="177" t="s">
        <v>121</v>
      </c>
    </row>
    <row r="274" spans="1:65" s="14" customFormat="1" ht="11.25" x14ac:dyDescent="0.2">
      <c r="B274" s="183"/>
      <c r="D274" s="167" t="s">
        <v>175</v>
      </c>
      <c r="E274" s="184" t="s">
        <v>3</v>
      </c>
      <c r="F274" s="185" t="s">
        <v>552</v>
      </c>
      <c r="H274" s="186">
        <v>9.2999999999999999E-2</v>
      </c>
      <c r="I274" s="187"/>
      <c r="L274" s="183"/>
      <c r="M274" s="188"/>
      <c r="N274" s="189"/>
      <c r="O274" s="189"/>
      <c r="P274" s="189"/>
      <c r="Q274" s="189"/>
      <c r="R274" s="189"/>
      <c r="S274" s="189"/>
      <c r="T274" s="190"/>
      <c r="AT274" s="184" t="s">
        <v>175</v>
      </c>
      <c r="AU274" s="184" t="s">
        <v>140</v>
      </c>
      <c r="AV274" s="14" t="s">
        <v>88</v>
      </c>
      <c r="AW274" s="14" t="s">
        <v>39</v>
      </c>
      <c r="AX274" s="14" t="s">
        <v>78</v>
      </c>
      <c r="AY274" s="184" t="s">
        <v>121</v>
      </c>
    </row>
    <row r="275" spans="1:65" s="14" customFormat="1" ht="11.25" x14ac:dyDescent="0.2">
      <c r="B275" s="183"/>
      <c r="D275" s="167" t="s">
        <v>175</v>
      </c>
      <c r="E275" s="184" t="s">
        <v>3</v>
      </c>
      <c r="F275" s="185" t="s">
        <v>553</v>
      </c>
      <c r="H275" s="186">
        <v>1.4999999999999999E-2</v>
      </c>
      <c r="I275" s="187"/>
      <c r="L275" s="183"/>
      <c r="M275" s="188"/>
      <c r="N275" s="189"/>
      <c r="O275" s="189"/>
      <c r="P275" s="189"/>
      <c r="Q275" s="189"/>
      <c r="R275" s="189"/>
      <c r="S275" s="189"/>
      <c r="T275" s="190"/>
      <c r="AT275" s="184" t="s">
        <v>175</v>
      </c>
      <c r="AU275" s="184" t="s">
        <v>140</v>
      </c>
      <c r="AV275" s="14" t="s">
        <v>88</v>
      </c>
      <c r="AW275" s="14" t="s">
        <v>39</v>
      </c>
      <c r="AX275" s="14" t="s">
        <v>78</v>
      </c>
      <c r="AY275" s="184" t="s">
        <v>121</v>
      </c>
    </row>
    <row r="276" spans="1:65" s="15" customFormat="1" ht="11.25" x14ac:dyDescent="0.2">
      <c r="B276" s="191"/>
      <c r="D276" s="167" t="s">
        <v>175</v>
      </c>
      <c r="E276" s="192" t="s">
        <v>3</v>
      </c>
      <c r="F276" s="193" t="s">
        <v>179</v>
      </c>
      <c r="H276" s="194">
        <v>0.108</v>
      </c>
      <c r="I276" s="195"/>
      <c r="L276" s="191"/>
      <c r="M276" s="196"/>
      <c r="N276" s="197"/>
      <c r="O276" s="197"/>
      <c r="P276" s="197"/>
      <c r="Q276" s="197"/>
      <c r="R276" s="197"/>
      <c r="S276" s="197"/>
      <c r="T276" s="198"/>
      <c r="AT276" s="192" t="s">
        <v>175</v>
      </c>
      <c r="AU276" s="192" t="s">
        <v>140</v>
      </c>
      <c r="AV276" s="15" t="s">
        <v>170</v>
      </c>
      <c r="AW276" s="15" t="s">
        <v>39</v>
      </c>
      <c r="AX276" s="15" t="s">
        <v>86</v>
      </c>
      <c r="AY276" s="192" t="s">
        <v>121</v>
      </c>
    </row>
    <row r="277" spans="1:65" s="14" customFormat="1" ht="11.25" x14ac:dyDescent="0.2">
      <c r="B277" s="183"/>
      <c r="D277" s="167" t="s">
        <v>175</v>
      </c>
      <c r="F277" s="185" t="s">
        <v>554</v>
      </c>
      <c r="H277" s="186">
        <v>0.124</v>
      </c>
      <c r="I277" s="187"/>
      <c r="L277" s="183"/>
      <c r="M277" s="188"/>
      <c r="N277" s="189"/>
      <c r="O277" s="189"/>
      <c r="P277" s="189"/>
      <c r="Q277" s="189"/>
      <c r="R277" s="189"/>
      <c r="S277" s="189"/>
      <c r="T277" s="190"/>
      <c r="AT277" s="184" t="s">
        <v>175</v>
      </c>
      <c r="AU277" s="184" t="s">
        <v>140</v>
      </c>
      <c r="AV277" s="14" t="s">
        <v>88</v>
      </c>
      <c r="AW277" s="14" t="s">
        <v>4</v>
      </c>
      <c r="AX277" s="14" t="s">
        <v>86</v>
      </c>
      <c r="AY277" s="184" t="s">
        <v>121</v>
      </c>
    </row>
    <row r="278" spans="1:65" s="12" customFormat="1" ht="22.9" customHeight="1" x14ac:dyDescent="0.2">
      <c r="B278" s="140"/>
      <c r="D278" s="141" t="s">
        <v>77</v>
      </c>
      <c r="E278" s="151" t="s">
        <v>555</v>
      </c>
      <c r="F278" s="151" t="s">
        <v>556</v>
      </c>
      <c r="I278" s="143"/>
      <c r="J278" s="152">
        <f>BK278</f>
        <v>0</v>
      </c>
      <c r="L278" s="140"/>
      <c r="M278" s="145"/>
      <c r="N278" s="146"/>
      <c r="O278" s="146"/>
      <c r="P278" s="147">
        <f>SUM(P279:P281)</f>
        <v>0</v>
      </c>
      <c r="Q278" s="146"/>
      <c r="R278" s="147">
        <f>SUM(R279:R281)</f>
        <v>0</v>
      </c>
      <c r="S278" s="146"/>
      <c r="T278" s="148">
        <f>SUM(T279:T281)</f>
        <v>0</v>
      </c>
      <c r="AR278" s="141" t="s">
        <v>86</v>
      </c>
      <c r="AT278" s="149" t="s">
        <v>77</v>
      </c>
      <c r="AU278" s="149" t="s">
        <v>86</v>
      </c>
      <c r="AY278" s="141" t="s">
        <v>121</v>
      </c>
      <c r="BK278" s="150">
        <f>SUM(BK279:BK281)</f>
        <v>0</v>
      </c>
    </row>
    <row r="279" spans="1:65" s="2" customFormat="1" ht="16.5" customHeight="1" x14ac:dyDescent="0.2">
      <c r="A279" s="34"/>
      <c r="B279" s="153"/>
      <c r="C279" s="154" t="s">
        <v>366</v>
      </c>
      <c r="D279" s="154" t="s">
        <v>124</v>
      </c>
      <c r="E279" s="155" t="s">
        <v>557</v>
      </c>
      <c r="F279" s="156" t="s">
        <v>558</v>
      </c>
      <c r="G279" s="157" t="s">
        <v>271</v>
      </c>
      <c r="H279" s="158">
        <v>2.7120000000000002</v>
      </c>
      <c r="I279" s="159"/>
      <c r="J279" s="160">
        <f>ROUND(I279*H279,2)</f>
        <v>0</v>
      </c>
      <c r="K279" s="156" t="s">
        <v>128</v>
      </c>
      <c r="L279" s="35"/>
      <c r="M279" s="161" t="s">
        <v>3</v>
      </c>
      <c r="N279" s="162" t="s">
        <v>49</v>
      </c>
      <c r="O279" s="55"/>
      <c r="P279" s="163">
        <f>O279*H279</f>
        <v>0</v>
      </c>
      <c r="Q279" s="163">
        <v>0</v>
      </c>
      <c r="R279" s="163">
        <f>Q279*H279</f>
        <v>0</v>
      </c>
      <c r="S279" s="163">
        <v>0</v>
      </c>
      <c r="T279" s="164">
        <f>S279*H279</f>
        <v>0</v>
      </c>
      <c r="U279" s="34"/>
      <c r="V279" s="34"/>
      <c r="W279" s="34"/>
      <c r="X279" s="34"/>
      <c r="Y279" s="34"/>
      <c r="Z279" s="34"/>
      <c r="AA279" s="34"/>
      <c r="AB279" s="34"/>
      <c r="AC279" s="34"/>
      <c r="AD279" s="34"/>
      <c r="AE279" s="34"/>
      <c r="AR279" s="165" t="s">
        <v>170</v>
      </c>
      <c r="AT279" s="165" t="s">
        <v>124</v>
      </c>
      <c r="AU279" s="165" t="s">
        <v>88</v>
      </c>
      <c r="AY279" s="18" t="s">
        <v>121</v>
      </c>
      <c r="BE279" s="166">
        <f>IF(N279="základní",J279,0)</f>
        <v>0</v>
      </c>
      <c r="BF279" s="166">
        <f>IF(N279="snížená",J279,0)</f>
        <v>0</v>
      </c>
      <c r="BG279" s="166">
        <f>IF(N279="zákl. přenesená",J279,0)</f>
        <v>0</v>
      </c>
      <c r="BH279" s="166">
        <f>IF(N279="sníž. přenesená",J279,0)</f>
        <v>0</v>
      </c>
      <c r="BI279" s="166">
        <f>IF(N279="nulová",J279,0)</f>
        <v>0</v>
      </c>
      <c r="BJ279" s="18" t="s">
        <v>86</v>
      </c>
      <c r="BK279" s="166">
        <f>ROUND(I279*H279,2)</f>
        <v>0</v>
      </c>
      <c r="BL279" s="18" t="s">
        <v>170</v>
      </c>
      <c r="BM279" s="165" t="s">
        <v>559</v>
      </c>
    </row>
    <row r="280" spans="1:65" s="2" customFormat="1" ht="19.5" x14ac:dyDescent="0.2">
      <c r="A280" s="34"/>
      <c r="B280" s="35"/>
      <c r="C280" s="34"/>
      <c r="D280" s="167" t="s">
        <v>131</v>
      </c>
      <c r="E280" s="34"/>
      <c r="F280" s="168" t="s">
        <v>560</v>
      </c>
      <c r="G280" s="34"/>
      <c r="H280" s="34"/>
      <c r="I280" s="93"/>
      <c r="J280" s="34"/>
      <c r="K280" s="34"/>
      <c r="L280" s="35"/>
      <c r="M280" s="169"/>
      <c r="N280" s="170"/>
      <c r="O280" s="55"/>
      <c r="P280" s="55"/>
      <c r="Q280" s="55"/>
      <c r="R280" s="55"/>
      <c r="S280" s="55"/>
      <c r="T280" s="56"/>
      <c r="U280" s="34"/>
      <c r="V280" s="34"/>
      <c r="W280" s="34"/>
      <c r="X280" s="34"/>
      <c r="Y280" s="34"/>
      <c r="Z280" s="34"/>
      <c r="AA280" s="34"/>
      <c r="AB280" s="34"/>
      <c r="AC280" s="34"/>
      <c r="AD280" s="34"/>
      <c r="AE280" s="34"/>
      <c r="AT280" s="18" t="s">
        <v>131</v>
      </c>
      <c r="AU280" s="18" t="s">
        <v>88</v>
      </c>
    </row>
    <row r="281" spans="1:65" s="2" customFormat="1" ht="58.5" x14ac:dyDescent="0.2">
      <c r="A281" s="34"/>
      <c r="B281" s="35"/>
      <c r="C281" s="34"/>
      <c r="D281" s="167" t="s">
        <v>173</v>
      </c>
      <c r="E281" s="34"/>
      <c r="F281" s="175" t="s">
        <v>561</v>
      </c>
      <c r="G281" s="34"/>
      <c r="H281" s="34"/>
      <c r="I281" s="93"/>
      <c r="J281" s="34"/>
      <c r="K281" s="34"/>
      <c r="L281" s="35"/>
      <c r="M281" s="169"/>
      <c r="N281" s="170"/>
      <c r="O281" s="55"/>
      <c r="P281" s="55"/>
      <c r="Q281" s="55"/>
      <c r="R281" s="55"/>
      <c r="S281" s="55"/>
      <c r="T281" s="56"/>
      <c r="U281" s="34"/>
      <c r="V281" s="34"/>
      <c r="W281" s="34"/>
      <c r="X281" s="34"/>
      <c r="Y281" s="34"/>
      <c r="Z281" s="34"/>
      <c r="AA281" s="34"/>
      <c r="AB281" s="34"/>
      <c r="AC281" s="34"/>
      <c r="AD281" s="34"/>
      <c r="AE281" s="34"/>
      <c r="AT281" s="18" t="s">
        <v>173</v>
      </c>
      <c r="AU281" s="18" t="s">
        <v>88</v>
      </c>
    </row>
    <row r="282" spans="1:65" s="12" customFormat="1" ht="25.9" customHeight="1" x14ac:dyDescent="0.2">
      <c r="B282" s="140"/>
      <c r="D282" s="141" t="s">
        <v>77</v>
      </c>
      <c r="E282" s="142" t="s">
        <v>318</v>
      </c>
      <c r="F282" s="142" t="s">
        <v>319</v>
      </c>
      <c r="I282" s="143"/>
      <c r="J282" s="144">
        <f>BK282</f>
        <v>0</v>
      </c>
      <c r="L282" s="140"/>
      <c r="M282" s="145"/>
      <c r="N282" s="146"/>
      <c r="O282" s="146"/>
      <c r="P282" s="147">
        <f>P283+P300+P321+P335</f>
        <v>0</v>
      </c>
      <c r="Q282" s="146"/>
      <c r="R282" s="147">
        <f>R283+R300+R321+R335</f>
        <v>0.99441019999999991</v>
      </c>
      <c r="S282" s="146"/>
      <c r="T282" s="148">
        <f>T283+T300+T321+T335</f>
        <v>1.1953499999999999E-2</v>
      </c>
      <c r="AR282" s="141" t="s">
        <v>88</v>
      </c>
      <c r="AT282" s="149" t="s">
        <v>77</v>
      </c>
      <c r="AU282" s="149" t="s">
        <v>78</v>
      </c>
      <c r="AY282" s="141" t="s">
        <v>121</v>
      </c>
      <c r="BK282" s="150">
        <f>BK283+BK300+BK321+BK335</f>
        <v>0</v>
      </c>
    </row>
    <row r="283" spans="1:65" s="12" customFormat="1" ht="22.9" customHeight="1" x14ac:dyDescent="0.2">
      <c r="B283" s="140"/>
      <c r="D283" s="141" t="s">
        <v>77</v>
      </c>
      <c r="E283" s="151" t="s">
        <v>337</v>
      </c>
      <c r="F283" s="151" t="s">
        <v>338</v>
      </c>
      <c r="I283" s="143"/>
      <c r="J283" s="152">
        <f>BK283</f>
        <v>0</v>
      </c>
      <c r="L283" s="140"/>
      <c r="M283" s="145"/>
      <c r="N283" s="146"/>
      <c r="O283" s="146"/>
      <c r="P283" s="147">
        <f>SUM(P284:P299)</f>
        <v>0</v>
      </c>
      <c r="Q283" s="146"/>
      <c r="R283" s="147">
        <f>SUM(R284:R299)</f>
        <v>4.80883E-2</v>
      </c>
      <c r="S283" s="146"/>
      <c r="T283" s="148">
        <f>SUM(T284:T299)</f>
        <v>0</v>
      </c>
      <c r="AR283" s="141" t="s">
        <v>88</v>
      </c>
      <c r="AT283" s="149" t="s">
        <v>77</v>
      </c>
      <c r="AU283" s="149" t="s">
        <v>86</v>
      </c>
      <c r="AY283" s="141" t="s">
        <v>121</v>
      </c>
      <c r="BK283" s="150">
        <f>SUM(BK284:BK299)</f>
        <v>0</v>
      </c>
    </row>
    <row r="284" spans="1:65" s="2" customFormat="1" ht="16.5" customHeight="1" x14ac:dyDescent="0.2">
      <c r="A284" s="34"/>
      <c r="B284" s="153"/>
      <c r="C284" s="154" t="s">
        <v>375</v>
      </c>
      <c r="D284" s="154" t="s">
        <v>124</v>
      </c>
      <c r="E284" s="155" t="s">
        <v>562</v>
      </c>
      <c r="F284" s="156" t="s">
        <v>563</v>
      </c>
      <c r="G284" s="157" t="s">
        <v>262</v>
      </c>
      <c r="H284" s="158">
        <v>7.07</v>
      </c>
      <c r="I284" s="159"/>
      <c r="J284" s="160">
        <f>ROUND(I284*H284,2)</f>
        <v>0</v>
      </c>
      <c r="K284" s="156" t="s">
        <v>128</v>
      </c>
      <c r="L284" s="35"/>
      <c r="M284" s="161" t="s">
        <v>3</v>
      </c>
      <c r="N284" s="162" t="s">
        <v>49</v>
      </c>
      <c r="O284" s="55"/>
      <c r="P284" s="163">
        <f>O284*H284</f>
        <v>0</v>
      </c>
      <c r="Q284" s="163">
        <v>1.47E-3</v>
      </c>
      <c r="R284" s="163">
        <f>Q284*H284</f>
        <v>1.03929E-2</v>
      </c>
      <c r="S284" s="163">
        <v>0</v>
      </c>
      <c r="T284" s="164">
        <f>S284*H284</f>
        <v>0</v>
      </c>
      <c r="U284" s="34"/>
      <c r="V284" s="34"/>
      <c r="W284" s="34"/>
      <c r="X284" s="34"/>
      <c r="Y284" s="34"/>
      <c r="Z284" s="34"/>
      <c r="AA284" s="34"/>
      <c r="AB284" s="34"/>
      <c r="AC284" s="34"/>
      <c r="AD284" s="34"/>
      <c r="AE284" s="34"/>
      <c r="AR284" s="165" t="s">
        <v>286</v>
      </c>
      <c r="AT284" s="165" t="s">
        <v>124</v>
      </c>
      <c r="AU284" s="165" t="s">
        <v>88</v>
      </c>
      <c r="AY284" s="18" t="s">
        <v>121</v>
      </c>
      <c r="BE284" s="166">
        <f>IF(N284="základní",J284,0)</f>
        <v>0</v>
      </c>
      <c r="BF284" s="166">
        <f>IF(N284="snížená",J284,0)</f>
        <v>0</v>
      </c>
      <c r="BG284" s="166">
        <f>IF(N284="zákl. přenesená",J284,0)</f>
        <v>0</v>
      </c>
      <c r="BH284" s="166">
        <f>IF(N284="sníž. přenesená",J284,0)</f>
        <v>0</v>
      </c>
      <c r="BI284" s="166">
        <f>IF(N284="nulová",J284,0)</f>
        <v>0</v>
      </c>
      <c r="BJ284" s="18" t="s">
        <v>86</v>
      </c>
      <c r="BK284" s="166">
        <f>ROUND(I284*H284,2)</f>
        <v>0</v>
      </c>
      <c r="BL284" s="18" t="s">
        <v>286</v>
      </c>
      <c r="BM284" s="165" t="s">
        <v>564</v>
      </c>
    </row>
    <row r="285" spans="1:65" s="2" customFormat="1" ht="11.25" x14ac:dyDescent="0.2">
      <c r="A285" s="34"/>
      <c r="B285" s="35"/>
      <c r="C285" s="34"/>
      <c r="D285" s="167" t="s">
        <v>131</v>
      </c>
      <c r="E285" s="34"/>
      <c r="F285" s="168" t="s">
        <v>565</v>
      </c>
      <c r="G285" s="34"/>
      <c r="H285" s="34"/>
      <c r="I285" s="93"/>
      <c r="J285" s="34"/>
      <c r="K285" s="34"/>
      <c r="L285" s="35"/>
      <c r="M285" s="169"/>
      <c r="N285" s="170"/>
      <c r="O285" s="55"/>
      <c r="P285" s="55"/>
      <c r="Q285" s="55"/>
      <c r="R285" s="55"/>
      <c r="S285" s="55"/>
      <c r="T285" s="56"/>
      <c r="U285" s="34"/>
      <c r="V285" s="34"/>
      <c r="W285" s="34"/>
      <c r="X285" s="34"/>
      <c r="Y285" s="34"/>
      <c r="Z285" s="34"/>
      <c r="AA285" s="34"/>
      <c r="AB285" s="34"/>
      <c r="AC285" s="34"/>
      <c r="AD285" s="34"/>
      <c r="AE285" s="34"/>
      <c r="AT285" s="18" t="s">
        <v>131</v>
      </c>
      <c r="AU285" s="18" t="s">
        <v>88</v>
      </c>
    </row>
    <row r="286" spans="1:65" s="2" customFormat="1" ht="16.5" customHeight="1" x14ac:dyDescent="0.2">
      <c r="A286" s="34"/>
      <c r="B286" s="153"/>
      <c r="C286" s="154" t="s">
        <v>382</v>
      </c>
      <c r="D286" s="154" t="s">
        <v>124</v>
      </c>
      <c r="E286" s="155" t="s">
        <v>566</v>
      </c>
      <c r="F286" s="156" t="s">
        <v>567</v>
      </c>
      <c r="G286" s="157" t="s">
        <v>262</v>
      </c>
      <c r="H286" s="158">
        <v>1.5</v>
      </c>
      <c r="I286" s="159"/>
      <c r="J286" s="160">
        <f>ROUND(I286*H286,2)</f>
        <v>0</v>
      </c>
      <c r="K286" s="156" t="s">
        <v>128</v>
      </c>
      <c r="L286" s="35"/>
      <c r="M286" s="161" t="s">
        <v>3</v>
      </c>
      <c r="N286" s="162" t="s">
        <v>49</v>
      </c>
      <c r="O286" s="55"/>
      <c r="P286" s="163">
        <f>O286*H286</f>
        <v>0</v>
      </c>
      <c r="Q286" s="163">
        <v>1.2700000000000001E-3</v>
      </c>
      <c r="R286" s="163">
        <f>Q286*H286</f>
        <v>1.905E-3</v>
      </c>
      <c r="S286" s="163">
        <v>0</v>
      </c>
      <c r="T286" s="164">
        <f>S286*H286</f>
        <v>0</v>
      </c>
      <c r="U286" s="34"/>
      <c r="V286" s="34"/>
      <c r="W286" s="34"/>
      <c r="X286" s="34"/>
      <c r="Y286" s="34"/>
      <c r="Z286" s="34"/>
      <c r="AA286" s="34"/>
      <c r="AB286" s="34"/>
      <c r="AC286" s="34"/>
      <c r="AD286" s="34"/>
      <c r="AE286" s="34"/>
      <c r="AR286" s="165" t="s">
        <v>286</v>
      </c>
      <c r="AT286" s="165" t="s">
        <v>124</v>
      </c>
      <c r="AU286" s="165" t="s">
        <v>88</v>
      </c>
      <c r="AY286" s="18" t="s">
        <v>121</v>
      </c>
      <c r="BE286" s="166">
        <f>IF(N286="základní",J286,0)</f>
        <v>0</v>
      </c>
      <c r="BF286" s="166">
        <f>IF(N286="snížená",J286,0)</f>
        <v>0</v>
      </c>
      <c r="BG286" s="166">
        <f>IF(N286="zákl. přenesená",J286,0)</f>
        <v>0</v>
      </c>
      <c r="BH286" s="166">
        <f>IF(N286="sníž. přenesená",J286,0)</f>
        <v>0</v>
      </c>
      <c r="BI286" s="166">
        <f>IF(N286="nulová",J286,0)</f>
        <v>0</v>
      </c>
      <c r="BJ286" s="18" t="s">
        <v>86</v>
      </c>
      <c r="BK286" s="166">
        <f>ROUND(I286*H286,2)</f>
        <v>0</v>
      </c>
      <c r="BL286" s="18" t="s">
        <v>286</v>
      </c>
      <c r="BM286" s="165" t="s">
        <v>568</v>
      </c>
    </row>
    <row r="287" spans="1:65" s="2" customFormat="1" ht="11.25" x14ac:dyDescent="0.2">
      <c r="A287" s="34"/>
      <c r="B287" s="35"/>
      <c r="C287" s="34"/>
      <c r="D287" s="167" t="s">
        <v>131</v>
      </c>
      <c r="E287" s="34"/>
      <c r="F287" s="168" t="s">
        <v>569</v>
      </c>
      <c r="G287" s="34"/>
      <c r="H287" s="34"/>
      <c r="I287" s="93"/>
      <c r="J287" s="34"/>
      <c r="K287" s="34"/>
      <c r="L287" s="35"/>
      <c r="M287" s="169"/>
      <c r="N287" s="170"/>
      <c r="O287" s="55"/>
      <c r="P287" s="55"/>
      <c r="Q287" s="55"/>
      <c r="R287" s="55"/>
      <c r="S287" s="55"/>
      <c r="T287" s="56"/>
      <c r="U287" s="34"/>
      <c r="V287" s="34"/>
      <c r="W287" s="34"/>
      <c r="X287" s="34"/>
      <c r="Y287" s="34"/>
      <c r="Z287" s="34"/>
      <c r="AA287" s="34"/>
      <c r="AB287" s="34"/>
      <c r="AC287" s="34"/>
      <c r="AD287" s="34"/>
      <c r="AE287" s="34"/>
      <c r="AT287" s="18" t="s">
        <v>131</v>
      </c>
      <c r="AU287" s="18" t="s">
        <v>88</v>
      </c>
    </row>
    <row r="288" spans="1:65" s="2" customFormat="1" ht="16.5" customHeight="1" x14ac:dyDescent="0.2">
      <c r="A288" s="34"/>
      <c r="B288" s="153"/>
      <c r="C288" s="154" t="s">
        <v>570</v>
      </c>
      <c r="D288" s="154" t="s">
        <v>124</v>
      </c>
      <c r="E288" s="155" t="s">
        <v>571</v>
      </c>
      <c r="F288" s="156" t="s">
        <v>572</v>
      </c>
      <c r="G288" s="157" t="s">
        <v>262</v>
      </c>
      <c r="H288" s="158">
        <v>7.07</v>
      </c>
      <c r="I288" s="159"/>
      <c r="J288" s="160">
        <f>ROUND(I288*H288,2)</f>
        <v>0</v>
      </c>
      <c r="K288" s="156" t="s">
        <v>128</v>
      </c>
      <c r="L288" s="35"/>
      <c r="M288" s="161" t="s">
        <v>3</v>
      </c>
      <c r="N288" s="162" t="s">
        <v>49</v>
      </c>
      <c r="O288" s="55"/>
      <c r="P288" s="163">
        <f>O288*H288</f>
        <v>0</v>
      </c>
      <c r="Q288" s="163">
        <v>3.2200000000000002E-3</v>
      </c>
      <c r="R288" s="163">
        <f>Q288*H288</f>
        <v>2.2765400000000002E-2</v>
      </c>
      <c r="S288" s="163">
        <v>0</v>
      </c>
      <c r="T288" s="164">
        <f>S288*H288</f>
        <v>0</v>
      </c>
      <c r="U288" s="34"/>
      <c r="V288" s="34"/>
      <c r="W288" s="34"/>
      <c r="X288" s="34"/>
      <c r="Y288" s="34"/>
      <c r="Z288" s="34"/>
      <c r="AA288" s="34"/>
      <c r="AB288" s="34"/>
      <c r="AC288" s="34"/>
      <c r="AD288" s="34"/>
      <c r="AE288" s="34"/>
      <c r="AR288" s="165" t="s">
        <v>286</v>
      </c>
      <c r="AT288" s="165" t="s">
        <v>124</v>
      </c>
      <c r="AU288" s="165" t="s">
        <v>88</v>
      </c>
      <c r="AY288" s="18" t="s">
        <v>121</v>
      </c>
      <c r="BE288" s="166">
        <f>IF(N288="základní",J288,0)</f>
        <v>0</v>
      </c>
      <c r="BF288" s="166">
        <f>IF(N288="snížená",J288,0)</f>
        <v>0</v>
      </c>
      <c r="BG288" s="166">
        <f>IF(N288="zákl. přenesená",J288,0)</f>
        <v>0</v>
      </c>
      <c r="BH288" s="166">
        <f>IF(N288="sníž. přenesená",J288,0)</f>
        <v>0</v>
      </c>
      <c r="BI288" s="166">
        <f>IF(N288="nulová",J288,0)</f>
        <v>0</v>
      </c>
      <c r="BJ288" s="18" t="s">
        <v>86</v>
      </c>
      <c r="BK288" s="166">
        <f>ROUND(I288*H288,2)</f>
        <v>0</v>
      </c>
      <c r="BL288" s="18" t="s">
        <v>286</v>
      </c>
      <c r="BM288" s="165" t="s">
        <v>573</v>
      </c>
    </row>
    <row r="289" spans="1:65" s="2" customFormat="1" ht="11.25" x14ac:dyDescent="0.2">
      <c r="A289" s="34"/>
      <c r="B289" s="35"/>
      <c r="C289" s="34"/>
      <c r="D289" s="167" t="s">
        <v>131</v>
      </c>
      <c r="E289" s="34"/>
      <c r="F289" s="168" t="s">
        <v>574</v>
      </c>
      <c r="G289" s="34"/>
      <c r="H289" s="34"/>
      <c r="I289" s="93"/>
      <c r="J289" s="34"/>
      <c r="K289" s="34"/>
      <c r="L289" s="35"/>
      <c r="M289" s="169"/>
      <c r="N289" s="170"/>
      <c r="O289" s="55"/>
      <c r="P289" s="55"/>
      <c r="Q289" s="55"/>
      <c r="R289" s="55"/>
      <c r="S289" s="55"/>
      <c r="T289" s="56"/>
      <c r="U289" s="34"/>
      <c r="V289" s="34"/>
      <c r="W289" s="34"/>
      <c r="X289" s="34"/>
      <c r="Y289" s="34"/>
      <c r="Z289" s="34"/>
      <c r="AA289" s="34"/>
      <c r="AB289" s="34"/>
      <c r="AC289" s="34"/>
      <c r="AD289" s="34"/>
      <c r="AE289" s="34"/>
      <c r="AT289" s="18" t="s">
        <v>131</v>
      </c>
      <c r="AU289" s="18" t="s">
        <v>88</v>
      </c>
    </row>
    <row r="290" spans="1:65" s="2" customFormat="1" ht="16.5" customHeight="1" x14ac:dyDescent="0.2">
      <c r="A290" s="34"/>
      <c r="B290" s="153"/>
      <c r="C290" s="154" t="s">
        <v>575</v>
      </c>
      <c r="D290" s="154" t="s">
        <v>124</v>
      </c>
      <c r="E290" s="155" t="s">
        <v>576</v>
      </c>
      <c r="F290" s="156" t="s">
        <v>577</v>
      </c>
      <c r="G290" s="157" t="s">
        <v>385</v>
      </c>
      <c r="H290" s="158">
        <v>1</v>
      </c>
      <c r="I290" s="159"/>
      <c r="J290" s="160">
        <f>ROUND(I290*H290,2)</f>
        <v>0</v>
      </c>
      <c r="K290" s="156" t="s">
        <v>128</v>
      </c>
      <c r="L290" s="35"/>
      <c r="M290" s="161" t="s">
        <v>3</v>
      </c>
      <c r="N290" s="162" t="s">
        <v>49</v>
      </c>
      <c r="O290" s="55"/>
      <c r="P290" s="163">
        <f>O290*H290</f>
        <v>0</v>
      </c>
      <c r="Q290" s="163">
        <v>3.1199999999999999E-3</v>
      </c>
      <c r="R290" s="163">
        <f>Q290*H290</f>
        <v>3.1199999999999999E-3</v>
      </c>
      <c r="S290" s="163">
        <v>0</v>
      </c>
      <c r="T290" s="164">
        <f>S290*H290</f>
        <v>0</v>
      </c>
      <c r="U290" s="34"/>
      <c r="V290" s="34"/>
      <c r="W290" s="34"/>
      <c r="X290" s="34"/>
      <c r="Y290" s="34"/>
      <c r="Z290" s="34"/>
      <c r="AA290" s="34"/>
      <c r="AB290" s="34"/>
      <c r="AC290" s="34"/>
      <c r="AD290" s="34"/>
      <c r="AE290" s="34"/>
      <c r="AR290" s="165" t="s">
        <v>286</v>
      </c>
      <c r="AT290" s="165" t="s">
        <v>124</v>
      </c>
      <c r="AU290" s="165" t="s">
        <v>88</v>
      </c>
      <c r="AY290" s="18" t="s">
        <v>121</v>
      </c>
      <c r="BE290" s="166">
        <f>IF(N290="základní",J290,0)</f>
        <v>0</v>
      </c>
      <c r="BF290" s="166">
        <f>IF(N290="snížená",J290,0)</f>
        <v>0</v>
      </c>
      <c r="BG290" s="166">
        <f>IF(N290="zákl. přenesená",J290,0)</f>
        <v>0</v>
      </c>
      <c r="BH290" s="166">
        <f>IF(N290="sníž. přenesená",J290,0)</f>
        <v>0</v>
      </c>
      <c r="BI290" s="166">
        <f>IF(N290="nulová",J290,0)</f>
        <v>0</v>
      </c>
      <c r="BJ290" s="18" t="s">
        <v>86</v>
      </c>
      <c r="BK290" s="166">
        <f>ROUND(I290*H290,2)</f>
        <v>0</v>
      </c>
      <c r="BL290" s="18" t="s">
        <v>286</v>
      </c>
      <c r="BM290" s="165" t="s">
        <v>578</v>
      </c>
    </row>
    <row r="291" spans="1:65" s="2" customFormat="1" ht="11.25" x14ac:dyDescent="0.2">
      <c r="A291" s="34"/>
      <c r="B291" s="35"/>
      <c r="C291" s="34"/>
      <c r="D291" s="167" t="s">
        <v>131</v>
      </c>
      <c r="E291" s="34"/>
      <c r="F291" s="168" t="s">
        <v>579</v>
      </c>
      <c r="G291" s="34"/>
      <c r="H291" s="34"/>
      <c r="I291" s="93"/>
      <c r="J291" s="34"/>
      <c r="K291" s="34"/>
      <c r="L291" s="35"/>
      <c r="M291" s="169"/>
      <c r="N291" s="170"/>
      <c r="O291" s="55"/>
      <c r="P291" s="55"/>
      <c r="Q291" s="55"/>
      <c r="R291" s="55"/>
      <c r="S291" s="55"/>
      <c r="T291" s="56"/>
      <c r="U291" s="34"/>
      <c r="V291" s="34"/>
      <c r="W291" s="34"/>
      <c r="X291" s="34"/>
      <c r="Y291" s="34"/>
      <c r="Z291" s="34"/>
      <c r="AA291" s="34"/>
      <c r="AB291" s="34"/>
      <c r="AC291" s="34"/>
      <c r="AD291" s="34"/>
      <c r="AE291" s="34"/>
      <c r="AT291" s="18" t="s">
        <v>131</v>
      </c>
      <c r="AU291" s="18" t="s">
        <v>88</v>
      </c>
    </row>
    <row r="292" spans="1:65" s="2" customFormat="1" ht="16.5" customHeight="1" x14ac:dyDescent="0.2">
      <c r="A292" s="34"/>
      <c r="B292" s="153"/>
      <c r="C292" s="154" t="s">
        <v>397</v>
      </c>
      <c r="D292" s="154" t="s">
        <v>124</v>
      </c>
      <c r="E292" s="155" t="s">
        <v>580</v>
      </c>
      <c r="F292" s="156" t="s">
        <v>581</v>
      </c>
      <c r="G292" s="157" t="s">
        <v>262</v>
      </c>
      <c r="H292" s="158">
        <v>3.5</v>
      </c>
      <c r="I292" s="159"/>
      <c r="J292" s="160">
        <f>ROUND(I292*H292,2)</f>
        <v>0</v>
      </c>
      <c r="K292" s="156" t="s">
        <v>128</v>
      </c>
      <c r="L292" s="35"/>
      <c r="M292" s="161" t="s">
        <v>3</v>
      </c>
      <c r="N292" s="162" t="s">
        <v>49</v>
      </c>
      <c r="O292" s="55"/>
      <c r="P292" s="163">
        <f>O292*H292</f>
        <v>0</v>
      </c>
      <c r="Q292" s="163">
        <v>2.8300000000000001E-3</v>
      </c>
      <c r="R292" s="163">
        <f>Q292*H292</f>
        <v>9.9050000000000006E-3</v>
      </c>
      <c r="S292" s="163">
        <v>0</v>
      </c>
      <c r="T292" s="164">
        <f>S292*H292</f>
        <v>0</v>
      </c>
      <c r="U292" s="34"/>
      <c r="V292" s="34"/>
      <c r="W292" s="34"/>
      <c r="X292" s="34"/>
      <c r="Y292" s="34"/>
      <c r="Z292" s="34"/>
      <c r="AA292" s="34"/>
      <c r="AB292" s="34"/>
      <c r="AC292" s="34"/>
      <c r="AD292" s="34"/>
      <c r="AE292" s="34"/>
      <c r="AR292" s="165" t="s">
        <v>286</v>
      </c>
      <c r="AT292" s="165" t="s">
        <v>124</v>
      </c>
      <c r="AU292" s="165" t="s">
        <v>88</v>
      </c>
      <c r="AY292" s="18" t="s">
        <v>121</v>
      </c>
      <c r="BE292" s="166">
        <f>IF(N292="základní",J292,0)</f>
        <v>0</v>
      </c>
      <c r="BF292" s="166">
        <f>IF(N292="snížená",J292,0)</f>
        <v>0</v>
      </c>
      <c r="BG292" s="166">
        <f>IF(N292="zákl. přenesená",J292,0)</f>
        <v>0</v>
      </c>
      <c r="BH292" s="166">
        <f>IF(N292="sníž. přenesená",J292,0)</f>
        <v>0</v>
      </c>
      <c r="BI292" s="166">
        <f>IF(N292="nulová",J292,0)</f>
        <v>0</v>
      </c>
      <c r="BJ292" s="18" t="s">
        <v>86</v>
      </c>
      <c r="BK292" s="166">
        <f>ROUND(I292*H292,2)</f>
        <v>0</v>
      </c>
      <c r="BL292" s="18" t="s">
        <v>286</v>
      </c>
      <c r="BM292" s="165" t="s">
        <v>582</v>
      </c>
    </row>
    <row r="293" spans="1:65" s="2" customFormat="1" ht="11.25" x14ac:dyDescent="0.2">
      <c r="A293" s="34"/>
      <c r="B293" s="35"/>
      <c r="C293" s="34"/>
      <c r="D293" s="167" t="s">
        <v>131</v>
      </c>
      <c r="E293" s="34"/>
      <c r="F293" s="168" t="s">
        <v>583</v>
      </c>
      <c r="G293" s="34"/>
      <c r="H293" s="34"/>
      <c r="I293" s="93"/>
      <c r="J293" s="34"/>
      <c r="K293" s="34"/>
      <c r="L293" s="35"/>
      <c r="M293" s="169"/>
      <c r="N293" s="170"/>
      <c r="O293" s="55"/>
      <c r="P293" s="55"/>
      <c r="Q293" s="55"/>
      <c r="R293" s="55"/>
      <c r="S293" s="55"/>
      <c r="T293" s="56"/>
      <c r="U293" s="34"/>
      <c r="V293" s="34"/>
      <c r="W293" s="34"/>
      <c r="X293" s="34"/>
      <c r="Y293" s="34"/>
      <c r="Z293" s="34"/>
      <c r="AA293" s="34"/>
      <c r="AB293" s="34"/>
      <c r="AC293" s="34"/>
      <c r="AD293" s="34"/>
      <c r="AE293" s="34"/>
      <c r="AT293" s="18" t="s">
        <v>131</v>
      </c>
      <c r="AU293" s="18" t="s">
        <v>88</v>
      </c>
    </row>
    <row r="294" spans="1:65" s="2" customFormat="1" ht="16.5" customHeight="1" x14ac:dyDescent="0.2">
      <c r="A294" s="34"/>
      <c r="B294" s="153"/>
      <c r="C294" s="154" t="s">
        <v>584</v>
      </c>
      <c r="D294" s="154" t="s">
        <v>124</v>
      </c>
      <c r="E294" s="155" t="s">
        <v>585</v>
      </c>
      <c r="F294" s="156" t="s">
        <v>586</v>
      </c>
      <c r="G294" s="157" t="s">
        <v>271</v>
      </c>
      <c r="H294" s="158">
        <v>4.8000000000000001E-2</v>
      </c>
      <c r="I294" s="159"/>
      <c r="J294" s="160">
        <f>ROUND(I294*H294,2)</f>
        <v>0</v>
      </c>
      <c r="K294" s="156" t="s">
        <v>128</v>
      </c>
      <c r="L294" s="35"/>
      <c r="M294" s="161" t="s">
        <v>3</v>
      </c>
      <c r="N294" s="162" t="s">
        <v>49</v>
      </c>
      <c r="O294" s="55"/>
      <c r="P294" s="163">
        <f>O294*H294</f>
        <v>0</v>
      </c>
      <c r="Q294" s="163">
        <v>0</v>
      </c>
      <c r="R294" s="163">
        <f>Q294*H294</f>
        <v>0</v>
      </c>
      <c r="S294" s="163">
        <v>0</v>
      </c>
      <c r="T294" s="164">
        <f>S294*H294</f>
        <v>0</v>
      </c>
      <c r="U294" s="34"/>
      <c r="V294" s="34"/>
      <c r="W294" s="34"/>
      <c r="X294" s="34"/>
      <c r="Y294" s="34"/>
      <c r="Z294" s="34"/>
      <c r="AA294" s="34"/>
      <c r="AB294" s="34"/>
      <c r="AC294" s="34"/>
      <c r="AD294" s="34"/>
      <c r="AE294" s="34"/>
      <c r="AR294" s="165" t="s">
        <v>286</v>
      </c>
      <c r="AT294" s="165" t="s">
        <v>124</v>
      </c>
      <c r="AU294" s="165" t="s">
        <v>88</v>
      </c>
      <c r="AY294" s="18" t="s">
        <v>121</v>
      </c>
      <c r="BE294" s="166">
        <f>IF(N294="základní",J294,0)</f>
        <v>0</v>
      </c>
      <c r="BF294" s="166">
        <f>IF(N294="snížená",J294,0)</f>
        <v>0</v>
      </c>
      <c r="BG294" s="166">
        <f>IF(N294="zákl. přenesená",J294,0)</f>
        <v>0</v>
      </c>
      <c r="BH294" s="166">
        <f>IF(N294="sníž. přenesená",J294,0)</f>
        <v>0</v>
      </c>
      <c r="BI294" s="166">
        <f>IF(N294="nulová",J294,0)</f>
        <v>0</v>
      </c>
      <c r="BJ294" s="18" t="s">
        <v>86</v>
      </c>
      <c r="BK294" s="166">
        <f>ROUND(I294*H294,2)</f>
        <v>0</v>
      </c>
      <c r="BL294" s="18" t="s">
        <v>286</v>
      </c>
      <c r="BM294" s="165" t="s">
        <v>587</v>
      </c>
    </row>
    <row r="295" spans="1:65" s="2" customFormat="1" ht="19.5" x14ac:dyDescent="0.2">
      <c r="A295" s="34"/>
      <c r="B295" s="35"/>
      <c r="C295" s="34"/>
      <c r="D295" s="167" t="s">
        <v>131</v>
      </c>
      <c r="E295" s="34"/>
      <c r="F295" s="168" t="s">
        <v>588</v>
      </c>
      <c r="G295" s="34"/>
      <c r="H295" s="34"/>
      <c r="I295" s="93"/>
      <c r="J295" s="34"/>
      <c r="K295" s="34"/>
      <c r="L295" s="35"/>
      <c r="M295" s="169"/>
      <c r="N295" s="170"/>
      <c r="O295" s="55"/>
      <c r="P295" s="55"/>
      <c r="Q295" s="55"/>
      <c r="R295" s="55"/>
      <c r="S295" s="55"/>
      <c r="T295" s="56"/>
      <c r="U295" s="34"/>
      <c r="V295" s="34"/>
      <c r="W295" s="34"/>
      <c r="X295" s="34"/>
      <c r="Y295" s="34"/>
      <c r="Z295" s="34"/>
      <c r="AA295" s="34"/>
      <c r="AB295" s="34"/>
      <c r="AC295" s="34"/>
      <c r="AD295" s="34"/>
      <c r="AE295" s="34"/>
      <c r="AT295" s="18" t="s">
        <v>131</v>
      </c>
      <c r="AU295" s="18" t="s">
        <v>88</v>
      </c>
    </row>
    <row r="296" spans="1:65" s="2" customFormat="1" ht="78" x14ac:dyDescent="0.2">
      <c r="A296" s="34"/>
      <c r="B296" s="35"/>
      <c r="C296" s="34"/>
      <c r="D296" s="167" t="s">
        <v>173</v>
      </c>
      <c r="E296" s="34"/>
      <c r="F296" s="175" t="s">
        <v>589</v>
      </c>
      <c r="G296" s="34"/>
      <c r="H296" s="34"/>
      <c r="I296" s="93"/>
      <c r="J296" s="34"/>
      <c r="K296" s="34"/>
      <c r="L296" s="35"/>
      <c r="M296" s="169"/>
      <c r="N296" s="170"/>
      <c r="O296" s="55"/>
      <c r="P296" s="55"/>
      <c r="Q296" s="55"/>
      <c r="R296" s="55"/>
      <c r="S296" s="55"/>
      <c r="T296" s="56"/>
      <c r="U296" s="34"/>
      <c r="V296" s="34"/>
      <c r="W296" s="34"/>
      <c r="X296" s="34"/>
      <c r="Y296" s="34"/>
      <c r="Z296" s="34"/>
      <c r="AA296" s="34"/>
      <c r="AB296" s="34"/>
      <c r="AC296" s="34"/>
      <c r="AD296" s="34"/>
      <c r="AE296" s="34"/>
      <c r="AT296" s="18" t="s">
        <v>173</v>
      </c>
      <c r="AU296" s="18" t="s">
        <v>88</v>
      </c>
    </row>
    <row r="297" spans="1:65" s="2" customFormat="1" ht="16.5" customHeight="1" x14ac:dyDescent="0.2">
      <c r="A297" s="34"/>
      <c r="B297" s="153"/>
      <c r="C297" s="154" t="s">
        <v>590</v>
      </c>
      <c r="D297" s="154" t="s">
        <v>124</v>
      </c>
      <c r="E297" s="155" t="s">
        <v>591</v>
      </c>
      <c r="F297" s="156" t="s">
        <v>592</v>
      </c>
      <c r="G297" s="157" t="s">
        <v>271</v>
      </c>
      <c r="H297" s="158">
        <v>4.8000000000000001E-2</v>
      </c>
      <c r="I297" s="159"/>
      <c r="J297" s="160">
        <f>ROUND(I297*H297,2)</f>
        <v>0</v>
      </c>
      <c r="K297" s="156" t="s">
        <v>128</v>
      </c>
      <c r="L297" s="35"/>
      <c r="M297" s="161" t="s">
        <v>3</v>
      </c>
      <c r="N297" s="162" t="s">
        <v>49</v>
      </c>
      <c r="O297" s="55"/>
      <c r="P297" s="163">
        <f>O297*H297</f>
        <v>0</v>
      </c>
      <c r="Q297" s="163">
        <v>0</v>
      </c>
      <c r="R297" s="163">
        <f>Q297*H297</f>
        <v>0</v>
      </c>
      <c r="S297" s="163">
        <v>0</v>
      </c>
      <c r="T297" s="164">
        <f>S297*H297</f>
        <v>0</v>
      </c>
      <c r="U297" s="34"/>
      <c r="V297" s="34"/>
      <c r="W297" s="34"/>
      <c r="X297" s="34"/>
      <c r="Y297" s="34"/>
      <c r="Z297" s="34"/>
      <c r="AA297" s="34"/>
      <c r="AB297" s="34"/>
      <c r="AC297" s="34"/>
      <c r="AD297" s="34"/>
      <c r="AE297" s="34"/>
      <c r="AR297" s="165" t="s">
        <v>286</v>
      </c>
      <c r="AT297" s="165" t="s">
        <v>124</v>
      </c>
      <c r="AU297" s="165" t="s">
        <v>88</v>
      </c>
      <c r="AY297" s="18" t="s">
        <v>121</v>
      </c>
      <c r="BE297" s="166">
        <f>IF(N297="základní",J297,0)</f>
        <v>0</v>
      </c>
      <c r="BF297" s="166">
        <f>IF(N297="snížená",J297,0)</f>
        <v>0</v>
      </c>
      <c r="BG297" s="166">
        <f>IF(N297="zákl. přenesená",J297,0)</f>
        <v>0</v>
      </c>
      <c r="BH297" s="166">
        <f>IF(N297="sníž. přenesená",J297,0)</f>
        <v>0</v>
      </c>
      <c r="BI297" s="166">
        <f>IF(N297="nulová",J297,0)</f>
        <v>0</v>
      </c>
      <c r="BJ297" s="18" t="s">
        <v>86</v>
      </c>
      <c r="BK297" s="166">
        <f>ROUND(I297*H297,2)</f>
        <v>0</v>
      </c>
      <c r="BL297" s="18" t="s">
        <v>286</v>
      </c>
      <c r="BM297" s="165" t="s">
        <v>593</v>
      </c>
    </row>
    <row r="298" spans="1:65" s="2" customFormat="1" ht="19.5" x14ac:dyDescent="0.2">
      <c r="A298" s="34"/>
      <c r="B298" s="35"/>
      <c r="C298" s="34"/>
      <c r="D298" s="167" t="s">
        <v>131</v>
      </c>
      <c r="E298" s="34"/>
      <c r="F298" s="168" t="s">
        <v>594</v>
      </c>
      <c r="G298" s="34"/>
      <c r="H298" s="34"/>
      <c r="I298" s="93"/>
      <c r="J298" s="34"/>
      <c r="K298" s="34"/>
      <c r="L298" s="35"/>
      <c r="M298" s="169"/>
      <c r="N298" s="170"/>
      <c r="O298" s="55"/>
      <c r="P298" s="55"/>
      <c r="Q298" s="55"/>
      <c r="R298" s="55"/>
      <c r="S298" s="55"/>
      <c r="T298" s="56"/>
      <c r="U298" s="34"/>
      <c r="V298" s="34"/>
      <c r="W298" s="34"/>
      <c r="X298" s="34"/>
      <c r="Y298" s="34"/>
      <c r="Z298" s="34"/>
      <c r="AA298" s="34"/>
      <c r="AB298" s="34"/>
      <c r="AC298" s="34"/>
      <c r="AD298" s="34"/>
      <c r="AE298" s="34"/>
      <c r="AT298" s="18" t="s">
        <v>131</v>
      </c>
      <c r="AU298" s="18" t="s">
        <v>88</v>
      </c>
    </row>
    <row r="299" spans="1:65" s="2" customFormat="1" ht="78" x14ac:dyDescent="0.2">
      <c r="A299" s="34"/>
      <c r="B299" s="35"/>
      <c r="C299" s="34"/>
      <c r="D299" s="167" t="s">
        <v>173</v>
      </c>
      <c r="E299" s="34"/>
      <c r="F299" s="175" t="s">
        <v>589</v>
      </c>
      <c r="G299" s="34"/>
      <c r="H299" s="34"/>
      <c r="I299" s="93"/>
      <c r="J299" s="34"/>
      <c r="K299" s="34"/>
      <c r="L299" s="35"/>
      <c r="M299" s="169"/>
      <c r="N299" s="170"/>
      <c r="O299" s="55"/>
      <c r="P299" s="55"/>
      <c r="Q299" s="55"/>
      <c r="R299" s="55"/>
      <c r="S299" s="55"/>
      <c r="T299" s="56"/>
      <c r="U299" s="34"/>
      <c r="V299" s="34"/>
      <c r="W299" s="34"/>
      <c r="X299" s="34"/>
      <c r="Y299" s="34"/>
      <c r="Z299" s="34"/>
      <c r="AA299" s="34"/>
      <c r="AB299" s="34"/>
      <c r="AC299" s="34"/>
      <c r="AD299" s="34"/>
      <c r="AE299" s="34"/>
      <c r="AT299" s="18" t="s">
        <v>173</v>
      </c>
      <c r="AU299" s="18" t="s">
        <v>88</v>
      </c>
    </row>
    <row r="300" spans="1:65" s="12" customFormat="1" ht="22.9" customHeight="1" x14ac:dyDescent="0.2">
      <c r="B300" s="140"/>
      <c r="D300" s="141" t="s">
        <v>77</v>
      </c>
      <c r="E300" s="151" t="s">
        <v>595</v>
      </c>
      <c r="F300" s="151" t="s">
        <v>596</v>
      </c>
      <c r="I300" s="143"/>
      <c r="J300" s="152">
        <f>BK300</f>
        <v>0</v>
      </c>
      <c r="L300" s="140"/>
      <c r="M300" s="145"/>
      <c r="N300" s="146"/>
      <c r="O300" s="146"/>
      <c r="P300" s="147">
        <f>SUM(P301:P320)</f>
        <v>0</v>
      </c>
      <c r="Q300" s="146"/>
      <c r="R300" s="147">
        <f>SUM(R301:R320)</f>
        <v>0.13188050000000001</v>
      </c>
      <c r="S300" s="146"/>
      <c r="T300" s="148">
        <f>SUM(T301:T320)</f>
        <v>0</v>
      </c>
      <c r="AR300" s="141" t="s">
        <v>88</v>
      </c>
      <c r="AT300" s="149" t="s">
        <v>77</v>
      </c>
      <c r="AU300" s="149" t="s">
        <v>86</v>
      </c>
      <c r="AY300" s="141" t="s">
        <v>121</v>
      </c>
      <c r="BK300" s="150">
        <f>SUM(BK301:BK320)</f>
        <v>0</v>
      </c>
    </row>
    <row r="301" spans="1:65" s="2" customFormat="1" ht="16.5" customHeight="1" x14ac:dyDescent="0.2">
      <c r="A301" s="34"/>
      <c r="B301" s="153"/>
      <c r="C301" s="154" t="s">
        <v>597</v>
      </c>
      <c r="D301" s="154" t="s">
        <v>124</v>
      </c>
      <c r="E301" s="155" t="s">
        <v>598</v>
      </c>
      <c r="F301" s="156" t="s">
        <v>599</v>
      </c>
      <c r="G301" s="157" t="s">
        <v>169</v>
      </c>
      <c r="H301" s="158">
        <v>1.425</v>
      </c>
      <c r="I301" s="159"/>
      <c r="J301" s="160">
        <f>ROUND(I301*H301,2)</f>
        <v>0</v>
      </c>
      <c r="K301" s="156" t="s">
        <v>128</v>
      </c>
      <c r="L301" s="35"/>
      <c r="M301" s="161" t="s">
        <v>3</v>
      </c>
      <c r="N301" s="162" t="s">
        <v>49</v>
      </c>
      <c r="O301" s="55"/>
      <c r="P301" s="163">
        <f>O301*H301</f>
        <v>0</v>
      </c>
      <c r="Q301" s="163">
        <v>2.5999999999999998E-4</v>
      </c>
      <c r="R301" s="163">
        <f>Q301*H301</f>
        <v>3.7049999999999995E-4</v>
      </c>
      <c r="S301" s="163">
        <v>0</v>
      </c>
      <c r="T301" s="164">
        <f>S301*H301</f>
        <v>0</v>
      </c>
      <c r="U301" s="34"/>
      <c r="V301" s="34"/>
      <c r="W301" s="34"/>
      <c r="X301" s="34"/>
      <c r="Y301" s="34"/>
      <c r="Z301" s="34"/>
      <c r="AA301" s="34"/>
      <c r="AB301" s="34"/>
      <c r="AC301" s="34"/>
      <c r="AD301" s="34"/>
      <c r="AE301" s="34"/>
      <c r="AR301" s="165" t="s">
        <v>286</v>
      </c>
      <c r="AT301" s="165" t="s">
        <v>124</v>
      </c>
      <c r="AU301" s="165" t="s">
        <v>88</v>
      </c>
      <c r="AY301" s="18" t="s">
        <v>121</v>
      </c>
      <c r="BE301" s="166">
        <f>IF(N301="základní",J301,0)</f>
        <v>0</v>
      </c>
      <c r="BF301" s="166">
        <f>IF(N301="snížená",J301,0)</f>
        <v>0</v>
      </c>
      <c r="BG301" s="166">
        <f>IF(N301="zákl. přenesená",J301,0)</f>
        <v>0</v>
      </c>
      <c r="BH301" s="166">
        <f>IF(N301="sníž. přenesená",J301,0)</f>
        <v>0</v>
      </c>
      <c r="BI301" s="166">
        <f>IF(N301="nulová",J301,0)</f>
        <v>0</v>
      </c>
      <c r="BJ301" s="18" t="s">
        <v>86</v>
      </c>
      <c r="BK301" s="166">
        <f>ROUND(I301*H301,2)</f>
        <v>0</v>
      </c>
      <c r="BL301" s="18" t="s">
        <v>286</v>
      </c>
      <c r="BM301" s="165" t="s">
        <v>600</v>
      </c>
    </row>
    <row r="302" spans="1:65" s="2" customFormat="1" ht="11.25" x14ac:dyDescent="0.2">
      <c r="A302" s="34"/>
      <c r="B302" s="35"/>
      <c r="C302" s="34"/>
      <c r="D302" s="167" t="s">
        <v>131</v>
      </c>
      <c r="E302" s="34"/>
      <c r="F302" s="168" t="s">
        <v>601</v>
      </c>
      <c r="G302" s="34"/>
      <c r="H302" s="34"/>
      <c r="I302" s="93"/>
      <c r="J302" s="34"/>
      <c r="K302" s="34"/>
      <c r="L302" s="35"/>
      <c r="M302" s="169"/>
      <c r="N302" s="170"/>
      <c r="O302" s="55"/>
      <c r="P302" s="55"/>
      <c r="Q302" s="55"/>
      <c r="R302" s="55"/>
      <c r="S302" s="55"/>
      <c r="T302" s="56"/>
      <c r="U302" s="34"/>
      <c r="V302" s="34"/>
      <c r="W302" s="34"/>
      <c r="X302" s="34"/>
      <c r="Y302" s="34"/>
      <c r="Z302" s="34"/>
      <c r="AA302" s="34"/>
      <c r="AB302" s="34"/>
      <c r="AC302" s="34"/>
      <c r="AD302" s="34"/>
      <c r="AE302" s="34"/>
      <c r="AT302" s="18" t="s">
        <v>131</v>
      </c>
      <c r="AU302" s="18" t="s">
        <v>88</v>
      </c>
    </row>
    <row r="303" spans="1:65" s="2" customFormat="1" ht="78" x14ac:dyDescent="0.2">
      <c r="A303" s="34"/>
      <c r="B303" s="35"/>
      <c r="C303" s="34"/>
      <c r="D303" s="167" t="s">
        <v>173</v>
      </c>
      <c r="E303" s="34"/>
      <c r="F303" s="175" t="s">
        <v>602</v>
      </c>
      <c r="G303" s="34"/>
      <c r="H303" s="34"/>
      <c r="I303" s="93"/>
      <c r="J303" s="34"/>
      <c r="K303" s="34"/>
      <c r="L303" s="35"/>
      <c r="M303" s="169"/>
      <c r="N303" s="170"/>
      <c r="O303" s="55"/>
      <c r="P303" s="55"/>
      <c r="Q303" s="55"/>
      <c r="R303" s="55"/>
      <c r="S303" s="55"/>
      <c r="T303" s="56"/>
      <c r="U303" s="34"/>
      <c r="V303" s="34"/>
      <c r="W303" s="34"/>
      <c r="X303" s="34"/>
      <c r="Y303" s="34"/>
      <c r="Z303" s="34"/>
      <c r="AA303" s="34"/>
      <c r="AB303" s="34"/>
      <c r="AC303" s="34"/>
      <c r="AD303" s="34"/>
      <c r="AE303" s="34"/>
      <c r="AT303" s="18" t="s">
        <v>173</v>
      </c>
      <c r="AU303" s="18" t="s">
        <v>88</v>
      </c>
    </row>
    <row r="304" spans="1:65" s="13" customFormat="1" ht="11.25" x14ac:dyDescent="0.2">
      <c r="B304" s="176"/>
      <c r="D304" s="167" t="s">
        <v>175</v>
      </c>
      <c r="E304" s="177" t="s">
        <v>3</v>
      </c>
      <c r="F304" s="178" t="s">
        <v>603</v>
      </c>
      <c r="H304" s="177" t="s">
        <v>3</v>
      </c>
      <c r="I304" s="179"/>
      <c r="L304" s="176"/>
      <c r="M304" s="180"/>
      <c r="N304" s="181"/>
      <c r="O304" s="181"/>
      <c r="P304" s="181"/>
      <c r="Q304" s="181"/>
      <c r="R304" s="181"/>
      <c r="S304" s="181"/>
      <c r="T304" s="182"/>
      <c r="AT304" s="177" t="s">
        <v>175</v>
      </c>
      <c r="AU304" s="177" t="s">
        <v>88</v>
      </c>
      <c r="AV304" s="13" t="s">
        <v>86</v>
      </c>
      <c r="AW304" s="13" t="s">
        <v>39</v>
      </c>
      <c r="AX304" s="13" t="s">
        <v>78</v>
      </c>
      <c r="AY304" s="177" t="s">
        <v>121</v>
      </c>
    </row>
    <row r="305" spans="1:65" s="14" customFormat="1" ht="11.25" x14ac:dyDescent="0.2">
      <c r="B305" s="183"/>
      <c r="D305" s="167" t="s">
        <v>175</v>
      </c>
      <c r="E305" s="184" t="s">
        <v>3</v>
      </c>
      <c r="F305" s="185" t="s">
        <v>604</v>
      </c>
      <c r="H305" s="186">
        <v>1.425</v>
      </c>
      <c r="I305" s="187"/>
      <c r="L305" s="183"/>
      <c r="M305" s="188"/>
      <c r="N305" s="189"/>
      <c r="O305" s="189"/>
      <c r="P305" s="189"/>
      <c r="Q305" s="189"/>
      <c r="R305" s="189"/>
      <c r="S305" s="189"/>
      <c r="T305" s="190"/>
      <c r="AT305" s="184" t="s">
        <v>175</v>
      </c>
      <c r="AU305" s="184" t="s">
        <v>88</v>
      </c>
      <c r="AV305" s="14" t="s">
        <v>88</v>
      </c>
      <c r="AW305" s="14" t="s">
        <v>39</v>
      </c>
      <c r="AX305" s="14" t="s">
        <v>86</v>
      </c>
      <c r="AY305" s="184" t="s">
        <v>121</v>
      </c>
    </row>
    <row r="306" spans="1:65" s="2" customFormat="1" ht="16.5" customHeight="1" x14ac:dyDescent="0.2">
      <c r="A306" s="34"/>
      <c r="B306" s="153"/>
      <c r="C306" s="202" t="s">
        <v>605</v>
      </c>
      <c r="D306" s="202" t="s">
        <v>443</v>
      </c>
      <c r="E306" s="203" t="s">
        <v>606</v>
      </c>
      <c r="F306" s="204" t="s">
        <v>607</v>
      </c>
      <c r="G306" s="205" t="s">
        <v>608</v>
      </c>
      <c r="H306" s="206">
        <v>1</v>
      </c>
      <c r="I306" s="207"/>
      <c r="J306" s="208">
        <f>ROUND(I306*H306,2)</f>
        <v>0</v>
      </c>
      <c r="K306" s="204" t="s">
        <v>3</v>
      </c>
      <c r="L306" s="209"/>
      <c r="M306" s="210" t="s">
        <v>3</v>
      </c>
      <c r="N306" s="211" t="s">
        <v>49</v>
      </c>
      <c r="O306" s="55"/>
      <c r="P306" s="163">
        <f>O306*H306</f>
        <v>0</v>
      </c>
      <c r="Q306" s="163">
        <v>3.5630000000000002E-2</v>
      </c>
      <c r="R306" s="163">
        <f>Q306*H306</f>
        <v>3.5630000000000002E-2</v>
      </c>
      <c r="S306" s="163">
        <v>0</v>
      </c>
      <c r="T306" s="164">
        <f>S306*H306</f>
        <v>0</v>
      </c>
      <c r="U306" s="34"/>
      <c r="V306" s="34"/>
      <c r="W306" s="34"/>
      <c r="X306" s="34"/>
      <c r="Y306" s="34"/>
      <c r="Z306" s="34"/>
      <c r="AA306" s="34"/>
      <c r="AB306" s="34"/>
      <c r="AC306" s="34"/>
      <c r="AD306" s="34"/>
      <c r="AE306" s="34"/>
      <c r="AR306" s="165" t="s">
        <v>584</v>
      </c>
      <c r="AT306" s="165" t="s">
        <v>443</v>
      </c>
      <c r="AU306" s="165" t="s">
        <v>88</v>
      </c>
      <c r="AY306" s="18" t="s">
        <v>121</v>
      </c>
      <c r="BE306" s="166">
        <f>IF(N306="základní",J306,0)</f>
        <v>0</v>
      </c>
      <c r="BF306" s="166">
        <f>IF(N306="snížená",J306,0)</f>
        <v>0</v>
      </c>
      <c r="BG306" s="166">
        <f>IF(N306="zákl. přenesená",J306,0)</f>
        <v>0</v>
      </c>
      <c r="BH306" s="166">
        <f>IF(N306="sníž. přenesená",J306,0)</f>
        <v>0</v>
      </c>
      <c r="BI306" s="166">
        <f>IF(N306="nulová",J306,0)</f>
        <v>0</v>
      </c>
      <c r="BJ306" s="18" t="s">
        <v>86</v>
      </c>
      <c r="BK306" s="166">
        <f>ROUND(I306*H306,2)</f>
        <v>0</v>
      </c>
      <c r="BL306" s="18" t="s">
        <v>286</v>
      </c>
      <c r="BM306" s="165" t="s">
        <v>609</v>
      </c>
    </row>
    <row r="307" spans="1:65" s="2" customFormat="1" ht="11.25" x14ac:dyDescent="0.2">
      <c r="A307" s="34"/>
      <c r="B307" s="35"/>
      <c r="C307" s="34"/>
      <c r="D307" s="167" t="s">
        <v>131</v>
      </c>
      <c r="E307" s="34"/>
      <c r="F307" s="168" t="s">
        <v>607</v>
      </c>
      <c r="G307" s="34"/>
      <c r="H307" s="34"/>
      <c r="I307" s="93"/>
      <c r="J307" s="34"/>
      <c r="K307" s="34"/>
      <c r="L307" s="35"/>
      <c r="M307" s="169"/>
      <c r="N307" s="170"/>
      <c r="O307" s="55"/>
      <c r="P307" s="55"/>
      <c r="Q307" s="55"/>
      <c r="R307" s="55"/>
      <c r="S307" s="55"/>
      <c r="T307" s="56"/>
      <c r="U307" s="34"/>
      <c r="V307" s="34"/>
      <c r="W307" s="34"/>
      <c r="X307" s="34"/>
      <c r="Y307" s="34"/>
      <c r="Z307" s="34"/>
      <c r="AA307" s="34"/>
      <c r="AB307" s="34"/>
      <c r="AC307" s="34"/>
      <c r="AD307" s="34"/>
      <c r="AE307" s="34"/>
      <c r="AT307" s="18" t="s">
        <v>131</v>
      </c>
      <c r="AU307" s="18" t="s">
        <v>88</v>
      </c>
    </row>
    <row r="308" spans="1:65" s="2" customFormat="1" ht="16.5" customHeight="1" x14ac:dyDescent="0.2">
      <c r="A308" s="34"/>
      <c r="B308" s="153"/>
      <c r="C308" s="154" t="s">
        <v>610</v>
      </c>
      <c r="D308" s="154" t="s">
        <v>124</v>
      </c>
      <c r="E308" s="155" t="s">
        <v>611</v>
      </c>
      <c r="F308" s="156" t="s">
        <v>874</v>
      </c>
      <c r="G308" s="157" t="s">
        <v>385</v>
      </c>
      <c r="H308" s="158">
        <v>1</v>
      </c>
      <c r="I308" s="159"/>
      <c r="J308" s="160">
        <f>ROUND(I308*H308,2)</f>
        <v>0</v>
      </c>
      <c r="K308" s="156" t="s">
        <v>3</v>
      </c>
      <c r="L308" s="35"/>
      <c r="M308" s="161" t="s">
        <v>3</v>
      </c>
      <c r="N308" s="162" t="s">
        <v>49</v>
      </c>
      <c r="O308" s="55"/>
      <c r="P308" s="163">
        <f>O308*H308</f>
        <v>0</v>
      </c>
      <c r="Q308" s="163">
        <v>2.5000000000000001E-4</v>
      </c>
      <c r="R308" s="163">
        <f>Q308*H308</f>
        <v>2.5000000000000001E-4</v>
      </c>
      <c r="S308" s="163">
        <v>0</v>
      </c>
      <c r="T308" s="164">
        <f>S308*H308</f>
        <v>0</v>
      </c>
      <c r="U308" s="34"/>
      <c r="V308" s="34"/>
      <c r="W308" s="34"/>
      <c r="X308" s="34"/>
      <c r="Y308" s="34"/>
      <c r="Z308" s="34"/>
      <c r="AA308" s="34"/>
      <c r="AB308" s="34"/>
      <c r="AC308" s="34"/>
      <c r="AD308" s="34"/>
      <c r="AE308" s="34"/>
      <c r="AR308" s="165" t="s">
        <v>286</v>
      </c>
      <c r="AT308" s="165" t="s">
        <v>124</v>
      </c>
      <c r="AU308" s="165" t="s">
        <v>88</v>
      </c>
      <c r="AY308" s="18" t="s">
        <v>121</v>
      </c>
      <c r="BE308" s="166">
        <f>IF(N308="základní",J308,0)</f>
        <v>0</v>
      </c>
      <c r="BF308" s="166">
        <f>IF(N308="snížená",J308,0)</f>
        <v>0</v>
      </c>
      <c r="BG308" s="166">
        <f>IF(N308="zákl. přenesená",J308,0)</f>
        <v>0</v>
      </c>
      <c r="BH308" s="166">
        <f>IF(N308="sníž. přenesená",J308,0)</f>
        <v>0</v>
      </c>
      <c r="BI308" s="166">
        <f>IF(N308="nulová",J308,0)</f>
        <v>0</v>
      </c>
      <c r="BJ308" s="18" t="s">
        <v>86</v>
      </c>
      <c r="BK308" s="166">
        <f>ROUND(I308*H308,2)</f>
        <v>0</v>
      </c>
      <c r="BL308" s="18" t="s">
        <v>286</v>
      </c>
      <c r="BM308" s="165" t="s">
        <v>612</v>
      </c>
    </row>
    <row r="309" spans="1:65" s="2" customFormat="1" ht="11.25" x14ac:dyDescent="0.2">
      <c r="A309" s="34"/>
      <c r="B309" s="35"/>
      <c r="C309" s="34"/>
      <c r="D309" s="167" t="s">
        <v>131</v>
      </c>
      <c r="E309" s="34"/>
      <c r="F309" s="168" t="s">
        <v>875</v>
      </c>
      <c r="G309" s="34"/>
      <c r="H309" s="34"/>
      <c r="I309" s="93"/>
      <c r="J309" s="34"/>
      <c r="K309" s="34"/>
      <c r="L309" s="35"/>
      <c r="M309" s="169"/>
      <c r="N309" s="170"/>
      <c r="O309" s="55"/>
      <c r="P309" s="55"/>
      <c r="Q309" s="55"/>
      <c r="R309" s="55"/>
      <c r="S309" s="55"/>
      <c r="T309" s="56"/>
      <c r="U309" s="34"/>
      <c r="V309" s="34"/>
      <c r="W309" s="34"/>
      <c r="X309" s="34"/>
      <c r="Y309" s="34"/>
      <c r="Z309" s="34"/>
      <c r="AA309" s="34"/>
      <c r="AB309" s="34"/>
      <c r="AC309" s="34"/>
      <c r="AD309" s="34"/>
      <c r="AE309" s="34"/>
      <c r="AT309" s="18" t="s">
        <v>131</v>
      </c>
      <c r="AU309" s="18" t="s">
        <v>88</v>
      </c>
    </row>
    <row r="310" spans="1:65" s="13" customFormat="1" ht="11.25" x14ac:dyDescent="0.2">
      <c r="B310" s="176"/>
      <c r="D310" s="167" t="s">
        <v>175</v>
      </c>
      <c r="E310" s="177" t="s">
        <v>3</v>
      </c>
      <c r="F310" s="178" t="s">
        <v>613</v>
      </c>
      <c r="H310" s="177" t="s">
        <v>3</v>
      </c>
      <c r="I310" s="179"/>
      <c r="L310" s="176"/>
      <c r="M310" s="180"/>
      <c r="N310" s="181"/>
      <c r="O310" s="181"/>
      <c r="P310" s="181"/>
      <c r="Q310" s="181"/>
      <c r="R310" s="181"/>
      <c r="S310" s="181"/>
      <c r="T310" s="182"/>
      <c r="AT310" s="177" t="s">
        <v>175</v>
      </c>
      <c r="AU310" s="177" t="s">
        <v>88</v>
      </c>
      <c r="AV310" s="13" t="s">
        <v>86</v>
      </c>
      <c r="AW310" s="13" t="s">
        <v>39</v>
      </c>
      <c r="AX310" s="13" t="s">
        <v>78</v>
      </c>
      <c r="AY310" s="177" t="s">
        <v>121</v>
      </c>
    </row>
    <row r="311" spans="1:65" s="13" customFormat="1" ht="11.25" x14ac:dyDescent="0.2">
      <c r="B311" s="176"/>
      <c r="D311" s="167" t="s">
        <v>175</v>
      </c>
      <c r="E311" s="177" t="s">
        <v>3</v>
      </c>
      <c r="F311" s="178" t="s">
        <v>876</v>
      </c>
      <c r="H311" s="177" t="s">
        <v>3</v>
      </c>
      <c r="I311" s="179"/>
      <c r="L311" s="176"/>
      <c r="M311" s="180"/>
      <c r="N311" s="181"/>
      <c r="O311" s="181"/>
      <c r="P311" s="181"/>
      <c r="Q311" s="181"/>
      <c r="R311" s="181"/>
      <c r="S311" s="181"/>
      <c r="T311" s="182"/>
      <c r="AT311" s="177" t="s">
        <v>175</v>
      </c>
      <c r="AU311" s="177" t="s">
        <v>88</v>
      </c>
      <c r="AV311" s="13" t="s">
        <v>86</v>
      </c>
      <c r="AW311" s="13" t="s">
        <v>39</v>
      </c>
      <c r="AX311" s="13" t="s">
        <v>78</v>
      </c>
      <c r="AY311" s="177" t="s">
        <v>121</v>
      </c>
    </row>
    <row r="312" spans="1:65" s="14" customFormat="1" ht="11.25" x14ac:dyDescent="0.2">
      <c r="B312" s="183"/>
      <c r="D312" s="167" t="s">
        <v>175</v>
      </c>
      <c r="E312" s="184" t="s">
        <v>3</v>
      </c>
      <c r="F312" s="185"/>
      <c r="H312" s="186">
        <v>1</v>
      </c>
      <c r="I312" s="187"/>
      <c r="L312" s="183"/>
      <c r="M312" s="188"/>
      <c r="N312" s="189"/>
      <c r="O312" s="189"/>
      <c r="P312" s="189"/>
      <c r="Q312" s="189"/>
      <c r="R312" s="189"/>
      <c r="S312" s="189"/>
      <c r="T312" s="190"/>
      <c r="AT312" s="184" t="s">
        <v>175</v>
      </c>
      <c r="AU312" s="184" t="s">
        <v>88</v>
      </c>
      <c r="AV312" s="14" t="s">
        <v>88</v>
      </c>
      <c r="AW312" s="14" t="s">
        <v>39</v>
      </c>
      <c r="AX312" s="14" t="s">
        <v>86</v>
      </c>
      <c r="AY312" s="184" t="s">
        <v>121</v>
      </c>
    </row>
    <row r="313" spans="1:65" s="2" customFormat="1" ht="16.5" customHeight="1" x14ac:dyDescent="0.2">
      <c r="A313" s="34"/>
      <c r="B313" s="153"/>
      <c r="C313" s="202" t="s">
        <v>614</v>
      </c>
      <c r="D313" s="202" t="s">
        <v>443</v>
      </c>
      <c r="E313" s="203" t="s">
        <v>615</v>
      </c>
      <c r="F313" s="204" t="s">
        <v>877</v>
      </c>
      <c r="G313" s="205" t="s">
        <v>608</v>
      </c>
      <c r="H313" s="206">
        <v>1</v>
      </c>
      <c r="I313" s="207"/>
      <c r="J313" s="208">
        <f>ROUND(I313*H313,2)</f>
        <v>0</v>
      </c>
      <c r="K313" s="204" t="s">
        <v>3</v>
      </c>
      <c r="L313" s="209"/>
      <c r="M313" s="210" t="s">
        <v>3</v>
      </c>
      <c r="N313" s="211" t="s">
        <v>49</v>
      </c>
      <c r="O313" s="55"/>
      <c r="P313" s="163">
        <f>O313*H313</f>
        <v>0</v>
      </c>
      <c r="Q313" s="163">
        <v>9.5630000000000007E-2</v>
      </c>
      <c r="R313" s="163">
        <f>Q313*H313</f>
        <v>9.5630000000000007E-2</v>
      </c>
      <c r="S313" s="163">
        <v>0</v>
      </c>
      <c r="T313" s="164">
        <f>S313*H313</f>
        <v>0</v>
      </c>
      <c r="U313" s="34"/>
      <c r="V313" s="34"/>
      <c r="W313" s="34"/>
      <c r="X313" s="34"/>
      <c r="Y313" s="34"/>
      <c r="Z313" s="34"/>
      <c r="AA313" s="34"/>
      <c r="AB313" s="34"/>
      <c r="AC313" s="34"/>
      <c r="AD313" s="34"/>
      <c r="AE313" s="34"/>
      <c r="AR313" s="165" t="s">
        <v>584</v>
      </c>
      <c r="AT313" s="165" t="s">
        <v>443</v>
      </c>
      <c r="AU313" s="165" t="s">
        <v>88</v>
      </c>
      <c r="AY313" s="18" t="s">
        <v>121</v>
      </c>
      <c r="BE313" s="166">
        <f>IF(N313="základní",J313,0)</f>
        <v>0</v>
      </c>
      <c r="BF313" s="166">
        <f>IF(N313="snížená",J313,0)</f>
        <v>0</v>
      </c>
      <c r="BG313" s="166">
        <f>IF(N313="zákl. přenesená",J313,0)</f>
        <v>0</v>
      </c>
      <c r="BH313" s="166">
        <f>IF(N313="sníž. přenesená",J313,0)</f>
        <v>0</v>
      </c>
      <c r="BI313" s="166">
        <f>IF(N313="nulová",J313,0)</f>
        <v>0</v>
      </c>
      <c r="BJ313" s="18" t="s">
        <v>86</v>
      </c>
      <c r="BK313" s="166">
        <f>ROUND(I313*H313,2)</f>
        <v>0</v>
      </c>
      <c r="BL313" s="18" t="s">
        <v>286</v>
      </c>
      <c r="BM313" s="165" t="s">
        <v>616</v>
      </c>
    </row>
    <row r="314" spans="1:65" s="2" customFormat="1" ht="11.25" x14ac:dyDescent="0.2">
      <c r="A314" s="34"/>
      <c r="B314" s="35"/>
      <c r="C314" s="34"/>
      <c r="D314" s="167" t="s">
        <v>131</v>
      </c>
      <c r="E314" s="34"/>
      <c r="F314" s="168" t="s">
        <v>877</v>
      </c>
      <c r="G314" s="34"/>
      <c r="H314" s="34"/>
      <c r="I314" s="93"/>
      <c r="J314" s="34"/>
      <c r="K314" s="34"/>
      <c r="L314" s="35"/>
      <c r="M314" s="169"/>
      <c r="N314" s="170"/>
      <c r="O314" s="55"/>
      <c r="P314" s="55"/>
      <c r="Q314" s="55"/>
      <c r="R314" s="55"/>
      <c r="S314" s="55"/>
      <c r="T314" s="56"/>
      <c r="U314" s="34"/>
      <c r="V314" s="34"/>
      <c r="W314" s="34"/>
      <c r="X314" s="34"/>
      <c r="Y314" s="34"/>
      <c r="Z314" s="34"/>
      <c r="AA314" s="34"/>
      <c r="AB314" s="34"/>
      <c r="AC314" s="34"/>
      <c r="AD314" s="34"/>
      <c r="AE314" s="34"/>
      <c r="AT314" s="18" t="s">
        <v>131</v>
      </c>
      <c r="AU314" s="18" t="s">
        <v>88</v>
      </c>
    </row>
    <row r="315" spans="1:65" s="2" customFormat="1" ht="16.5" customHeight="1" x14ac:dyDescent="0.2">
      <c r="A315" s="34"/>
      <c r="B315" s="153"/>
      <c r="C315" s="154" t="s">
        <v>617</v>
      </c>
      <c r="D315" s="154" t="s">
        <v>124</v>
      </c>
      <c r="E315" s="155" t="s">
        <v>618</v>
      </c>
      <c r="F315" s="156" t="s">
        <v>619</v>
      </c>
      <c r="G315" s="157" t="s">
        <v>271</v>
      </c>
      <c r="H315" s="158">
        <v>0.22800000000000001</v>
      </c>
      <c r="I315" s="159"/>
      <c r="J315" s="160">
        <f>ROUND(I315*H315,2)</f>
        <v>0</v>
      </c>
      <c r="K315" s="156" t="s">
        <v>128</v>
      </c>
      <c r="L315" s="35"/>
      <c r="M315" s="161" t="s">
        <v>3</v>
      </c>
      <c r="N315" s="162" t="s">
        <v>49</v>
      </c>
      <c r="O315" s="55"/>
      <c r="P315" s="163">
        <f>O315*H315</f>
        <v>0</v>
      </c>
      <c r="Q315" s="163">
        <v>0</v>
      </c>
      <c r="R315" s="163">
        <f>Q315*H315</f>
        <v>0</v>
      </c>
      <c r="S315" s="163">
        <v>0</v>
      </c>
      <c r="T315" s="164">
        <f>S315*H315</f>
        <v>0</v>
      </c>
      <c r="U315" s="34"/>
      <c r="V315" s="34"/>
      <c r="W315" s="34"/>
      <c r="X315" s="34"/>
      <c r="Y315" s="34"/>
      <c r="Z315" s="34"/>
      <c r="AA315" s="34"/>
      <c r="AB315" s="34"/>
      <c r="AC315" s="34"/>
      <c r="AD315" s="34"/>
      <c r="AE315" s="34"/>
      <c r="AR315" s="165" t="s">
        <v>286</v>
      </c>
      <c r="AT315" s="165" t="s">
        <v>124</v>
      </c>
      <c r="AU315" s="165" t="s">
        <v>88</v>
      </c>
      <c r="AY315" s="18" t="s">
        <v>121</v>
      </c>
      <c r="BE315" s="166">
        <f>IF(N315="základní",J315,0)</f>
        <v>0</v>
      </c>
      <c r="BF315" s="166">
        <f>IF(N315="snížená",J315,0)</f>
        <v>0</v>
      </c>
      <c r="BG315" s="166">
        <f>IF(N315="zákl. přenesená",J315,0)</f>
        <v>0</v>
      </c>
      <c r="BH315" s="166">
        <f>IF(N315="sníž. přenesená",J315,0)</f>
        <v>0</v>
      </c>
      <c r="BI315" s="166">
        <f>IF(N315="nulová",J315,0)</f>
        <v>0</v>
      </c>
      <c r="BJ315" s="18" t="s">
        <v>86</v>
      </c>
      <c r="BK315" s="166">
        <f>ROUND(I315*H315,2)</f>
        <v>0</v>
      </c>
      <c r="BL315" s="18" t="s">
        <v>286</v>
      </c>
      <c r="BM315" s="165" t="s">
        <v>620</v>
      </c>
    </row>
    <row r="316" spans="1:65" s="2" customFormat="1" ht="19.5" x14ac:dyDescent="0.2">
      <c r="A316" s="34"/>
      <c r="B316" s="35"/>
      <c r="C316" s="34"/>
      <c r="D316" s="167" t="s">
        <v>131</v>
      </c>
      <c r="E316" s="34"/>
      <c r="F316" s="168" t="s">
        <v>621</v>
      </c>
      <c r="G316" s="34"/>
      <c r="H316" s="34"/>
      <c r="I316" s="93"/>
      <c r="J316" s="34"/>
      <c r="K316" s="34"/>
      <c r="L316" s="35"/>
      <c r="M316" s="169"/>
      <c r="N316" s="170"/>
      <c r="O316" s="55"/>
      <c r="P316" s="55"/>
      <c r="Q316" s="55"/>
      <c r="R316" s="55"/>
      <c r="S316" s="55"/>
      <c r="T316" s="56"/>
      <c r="U316" s="34"/>
      <c r="V316" s="34"/>
      <c r="W316" s="34"/>
      <c r="X316" s="34"/>
      <c r="Y316" s="34"/>
      <c r="Z316" s="34"/>
      <c r="AA316" s="34"/>
      <c r="AB316" s="34"/>
      <c r="AC316" s="34"/>
      <c r="AD316" s="34"/>
      <c r="AE316" s="34"/>
      <c r="AT316" s="18" t="s">
        <v>131</v>
      </c>
      <c r="AU316" s="18" t="s">
        <v>88</v>
      </c>
    </row>
    <row r="317" spans="1:65" s="2" customFormat="1" ht="78" x14ac:dyDescent="0.2">
      <c r="A317" s="34"/>
      <c r="B317" s="35"/>
      <c r="C317" s="34"/>
      <c r="D317" s="167" t="s">
        <v>173</v>
      </c>
      <c r="E317" s="34"/>
      <c r="F317" s="175" t="s">
        <v>622</v>
      </c>
      <c r="G317" s="34"/>
      <c r="H317" s="34"/>
      <c r="I317" s="93"/>
      <c r="J317" s="34"/>
      <c r="K317" s="34"/>
      <c r="L317" s="35"/>
      <c r="M317" s="169"/>
      <c r="N317" s="170"/>
      <c r="O317" s="55"/>
      <c r="P317" s="55"/>
      <c r="Q317" s="55"/>
      <c r="R317" s="55"/>
      <c r="S317" s="55"/>
      <c r="T317" s="56"/>
      <c r="U317" s="34"/>
      <c r="V317" s="34"/>
      <c r="W317" s="34"/>
      <c r="X317" s="34"/>
      <c r="Y317" s="34"/>
      <c r="Z317" s="34"/>
      <c r="AA317" s="34"/>
      <c r="AB317" s="34"/>
      <c r="AC317" s="34"/>
      <c r="AD317" s="34"/>
      <c r="AE317" s="34"/>
      <c r="AT317" s="18" t="s">
        <v>173</v>
      </c>
      <c r="AU317" s="18" t="s">
        <v>88</v>
      </c>
    </row>
    <row r="318" spans="1:65" s="2" customFormat="1" ht="16.5" customHeight="1" x14ac:dyDescent="0.2">
      <c r="A318" s="34"/>
      <c r="B318" s="153"/>
      <c r="C318" s="154" t="s">
        <v>623</v>
      </c>
      <c r="D318" s="154" t="s">
        <v>124</v>
      </c>
      <c r="E318" s="155" t="s">
        <v>624</v>
      </c>
      <c r="F318" s="156" t="s">
        <v>625</v>
      </c>
      <c r="G318" s="157" t="s">
        <v>271</v>
      </c>
      <c r="H318" s="158">
        <v>0.22800000000000001</v>
      </c>
      <c r="I318" s="159"/>
      <c r="J318" s="160">
        <f>ROUND(I318*H318,2)</f>
        <v>0</v>
      </c>
      <c r="K318" s="156" t="s">
        <v>128</v>
      </c>
      <c r="L318" s="35"/>
      <c r="M318" s="161" t="s">
        <v>3</v>
      </c>
      <c r="N318" s="162" t="s">
        <v>49</v>
      </c>
      <c r="O318" s="55"/>
      <c r="P318" s="163">
        <f>O318*H318</f>
        <v>0</v>
      </c>
      <c r="Q318" s="163">
        <v>0</v>
      </c>
      <c r="R318" s="163">
        <f>Q318*H318</f>
        <v>0</v>
      </c>
      <c r="S318" s="163">
        <v>0</v>
      </c>
      <c r="T318" s="164">
        <f>S318*H318</f>
        <v>0</v>
      </c>
      <c r="U318" s="34"/>
      <c r="V318" s="34"/>
      <c r="W318" s="34"/>
      <c r="X318" s="34"/>
      <c r="Y318" s="34"/>
      <c r="Z318" s="34"/>
      <c r="AA318" s="34"/>
      <c r="AB318" s="34"/>
      <c r="AC318" s="34"/>
      <c r="AD318" s="34"/>
      <c r="AE318" s="34"/>
      <c r="AR318" s="165" t="s">
        <v>286</v>
      </c>
      <c r="AT318" s="165" t="s">
        <v>124</v>
      </c>
      <c r="AU318" s="165" t="s">
        <v>88</v>
      </c>
      <c r="AY318" s="18" t="s">
        <v>121</v>
      </c>
      <c r="BE318" s="166">
        <f>IF(N318="základní",J318,0)</f>
        <v>0</v>
      </c>
      <c r="BF318" s="166">
        <f>IF(N318="snížená",J318,0)</f>
        <v>0</v>
      </c>
      <c r="BG318" s="166">
        <f>IF(N318="zákl. přenesená",J318,0)</f>
        <v>0</v>
      </c>
      <c r="BH318" s="166">
        <f>IF(N318="sníž. přenesená",J318,0)</f>
        <v>0</v>
      </c>
      <c r="BI318" s="166">
        <f>IF(N318="nulová",J318,0)</f>
        <v>0</v>
      </c>
      <c r="BJ318" s="18" t="s">
        <v>86</v>
      </c>
      <c r="BK318" s="166">
        <f>ROUND(I318*H318,2)</f>
        <v>0</v>
      </c>
      <c r="BL318" s="18" t="s">
        <v>286</v>
      </c>
      <c r="BM318" s="165" t="s">
        <v>626</v>
      </c>
    </row>
    <row r="319" spans="1:65" s="2" customFormat="1" ht="19.5" x14ac:dyDescent="0.2">
      <c r="A319" s="34"/>
      <c r="B319" s="35"/>
      <c r="C319" s="34"/>
      <c r="D319" s="167" t="s">
        <v>131</v>
      </c>
      <c r="E319" s="34"/>
      <c r="F319" s="168" t="s">
        <v>627</v>
      </c>
      <c r="G319" s="34"/>
      <c r="H319" s="34"/>
      <c r="I319" s="93"/>
      <c r="J319" s="34"/>
      <c r="K319" s="34"/>
      <c r="L319" s="35"/>
      <c r="M319" s="169"/>
      <c r="N319" s="170"/>
      <c r="O319" s="55"/>
      <c r="P319" s="55"/>
      <c r="Q319" s="55"/>
      <c r="R319" s="55"/>
      <c r="S319" s="55"/>
      <c r="T319" s="56"/>
      <c r="U319" s="34"/>
      <c r="V319" s="34"/>
      <c r="W319" s="34"/>
      <c r="X319" s="34"/>
      <c r="Y319" s="34"/>
      <c r="Z319" s="34"/>
      <c r="AA319" s="34"/>
      <c r="AB319" s="34"/>
      <c r="AC319" s="34"/>
      <c r="AD319" s="34"/>
      <c r="AE319" s="34"/>
      <c r="AT319" s="18" t="s">
        <v>131</v>
      </c>
      <c r="AU319" s="18" t="s">
        <v>88</v>
      </c>
    </row>
    <row r="320" spans="1:65" s="2" customFormat="1" ht="78" x14ac:dyDescent="0.2">
      <c r="A320" s="34"/>
      <c r="B320" s="35"/>
      <c r="C320" s="34"/>
      <c r="D320" s="167" t="s">
        <v>173</v>
      </c>
      <c r="E320" s="34"/>
      <c r="F320" s="175" t="s">
        <v>622</v>
      </c>
      <c r="G320" s="34"/>
      <c r="H320" s="34"/>
      <c r="I320" s="93"/>
      <c r="J320" s="34"/>
      <c r="K320" s="34"/>
      <c r="L320" s="35"/>
      <c r="M320" s="169"/>
      <c r="N320" s="170"/>
      <c r="O320" s="55"/>
      <c r="P320" s="55"/>
      <c r="Q320" s="55"/>
      <c r="R320" s="55"/>
      <c r="S320" s="55"/>
      <c r="T320" s="56"/>
      <c r="U320" s="34"/>
      <c r="V320" s="34"/>
      <c r="W320" s="34"/>
      <c r="X320" s="34"/>
      <c r="Y320" s="34"/>
      <c r="Z320" s="34"/>
      <c r="AA320" s="34"/>
      <c r="AB320" s="34"/>
      <c r="AC320" s="34"/>
      <c r="AD320" s="34"/>
      <c r="AE320" s="34"/>
      <c r="AT320" s="18" t="s">
        <v>173</v>
      </c>
      <c r="AU320" s="18" t="s">
        <v>88</v>
      </c>
    </row>
    <row r="321" spans="1:65" s="12" customFormat="1" ht="22.9" customHeight="1" x14ac:dyDescent="0.2">
      <c r="B321" s="140"/>
      <c r="D321" s="141" t="s">
        <v>77</v>
      </c>
      <c r="E321" s="151" t="s">
        <v>380</v>
      </c>
      <c r="F321" s="151" t="s">
        <v>381</v>
      </c>
      <c r="I321" s="143"/>
      <c r="J321" s="152">
        <f>BK321</f>
        <v>0</v>
      </c>
      <c r="L321" s="140"/>
      <c r="M321" s="145"/>
      <c r="N321" s="146"/>
      <c r="O321" s="146"/>
      <c r="P321" s="147">
        <f>SUM(P322:P334)</f>
        <v>0</v>
      </c>
      <c r="Q321" s="146"/>
      <c r="R321" s="147">
        <f>SUM(R322:R334)</f>
        <v>0.77778399999999992</v>
      </c>
      <c r="S321" s="146"/>
      <c r="T321" s="148">
        <f>SUM(T322:T334)</f>
        <v>0</v>
      </c>
      <c r="AR321" s="141" t="s">
        <v>88</v>
      </c>
      <c r="AT321" s="149" t="s">
        <v>77</v>
      </c>
      <c r="AU321" s="149" t="s">
        <v>86</v>
      </c>
      <c r="AY321" s="141" t="s">
        <v>121</v>
      </c>
      <c r="BK321" s="150">
        <f>SUM(BK322:BK334)</f>
        <v>0</v>
      </c>
    </row>
    <row r="322" spans="1:65" s="2" customFormat="1" ht="16.5" customHeight="1" x14ac:dyDescent="0.2">
      <c r="A322" s="34"/>
      <c r="B322" s="153"/>
      <c r="C322" s="154" t="s">
        <v>628</v>
      </c>
      <c r="D322" s="154" t="s">
        <v>124</v>
      </c>
      <c r="E322" s="155" t="s">
        <v>629</v>
      </c>
      <c r="F322" s="156" t="s">
        <v>630</v>
      </c>
      <c r="G322" s="157" t="s">
        <v>169</v>
      </c>
      <c r="H322" s="158">
        <v>50.975000000000001</v>
      </c>
      <c r="I322" s="159"/>
      <c r="J322" s="160">
        <f>ROUND(I322*H322,2)</f>
        <v>0</v>
      </c>
      <c r="K322" s="156" t="s">
        <v>3</v>
      </c>
      <c r="L322" s="35"/>
      <c r="M322" s="161" t="s">
        <v>3</v>
      </c>
      <c r="N322" s="162" t="s">
        <v>49</v>
      </c>
      <c r="O322" s="55"/>
      <c r="P322" s="163">
        <f>O322*H322</f>
        <v>0</v>
      </c>
      <c r="Q322" s="163">
        <v>6.0000000000000002E-5</v>
      </c>
      <c r="R322" s="163">
        <f>Q322*H322</f>
        <v>3.0585E-3</v>
      </c>
      <c r="S322" s="163">
        <v>0</v>
      </c>
      <c r="T322" s="164">
        <f>S322*H322</f>
        <v>0</v>
      </c>
      <c r="U322" s="34"/>
      <c r="V322" s="34"/>
      <c r="W322" s="34"/>
      <c r="X322" s="34"/>
      <c r="Y322" s="34"/>
      <c r="Z322" s="34"/>
      <c r="AA322" s="34"/>
      <c r="AB322" s="34"/>
      <c r="AC322" s="34"/>
      <c r="AD322" s="34"/>
      <c r="AE322" s="34"/>
      <c r="AR322" s="165" t="s">
        <v>286</v>
      </c>
      <c r="AT322" s="165" t="s">
        <v>124</v>
      </c>
      <c r="AU322" s="165" t="s">
        <v>88</v>
      </c>
      <c r="AY322" s="18" t="s">
        <v>121</v>
      </c>
      <c r="BE322" s="166">
        <f>IF(N322="základní",J322,0)</f>
        <v>0</v>
      </c>
      <c r="BF322" s="166">
        <f>IF(N322="snížená",J322,0)</f>
        <v>0</v>
      </c>
      <c r="BG322" s="166">
        <f>IF(N322="zákl. přenesená",J322,0)</f>
        <v>0</v>
      </c>
      <c r="BH322" s="166">
        <f>IF(N322="sníž. přenesená",J322,0)</f>
        <v>0</v>
      </c>
      <c r="BI322" s="166">
        <f>IF(N322="nulová",J322,0)</f>
        <v>0</v>
      </c>
      <c r="BJ322" s="18" t="s">
        <v>86</v>
      </c>
      <c r="BK322" s="166">
        <f>ROUND(I322*H322,2)</f>
        <v>0</v>
      </c>
      <c r="BL322" s="18" t="s">
        <v>286</v>
      </c>
      <c r="BM322" s="165" t="s">
        <v>631</v>
      </c>
    </row>
    <row r="323" spans="1:65" s="2" customFormat="1" ht="11.25" x14ac:dyDescent="0.2">
      <c r="A323" s="34"/>
      <c r="B323" s="35"/>
      <c r="C323" s="34"/>
      <c r="D323" s="167" t="s">
        <v>131</v>
      </c>
      <c r="E323" s="34"/>
      <c r="F323" s="168" t="s">
        <v>630</v>
      </c>
      <c r="G323" s="34"/>
      <c r="H323" s="34"/>
      <c r="I323" s="93"/>
      <c r="J323" s="34"/>
      <c r="K323" s="34"/>
      <c r="L323" s="35"/>
      <c r="M323" s="169"/>
      <c r="N323" s="170"/>
      <c r="O323" s="55"/>
      <c r="P323" s="55"/>
      <c r="Q323" s="55"/>
      <c r="R323" s="55"/>
      <c r="S323" s="55"/>
      <c r="T323" s="56"/>
      <c r="U323" s="34"/>
      <c r="V323" s="34"/>
      <c r="W323" s="34"/>
      <c r="X323" s="34"/>
      <c r="Y323" s="34"/>
      <c r="Z323" s="34"/>
      <c r="AA323" s="34"/>
      <c r="AB323" s="34"/>
      <c r="AC323" s="34"/>
      <c r="AD323" s="34"/>
      <c r="AE323" s="34"/>
      <c r="AT323" s="18" t="s">
        <v>131</v>
      </c>
      <c r="AU323" s="18" t="s">
        <v>88</v>
      </c>
    </row>
    <row r="324" spans="1:65" s="13" customFormat="1" ht="11.25" x14ac:dyDescent="0.2">
      <c r="B324" s="176"/>
      <c r="D324" s="167" t="s">
        <v>175</v>
      </c>
      <c r="E324" s="177" t="s">
        <v>3</v>
      </c>
      <c r="F324" s="178" t="s">
        <v>632</v>
      </c>
      <c r="H324" s="177" t="s">
        <v>3</v>
      </c>
      <c r="I324" s="179"/>
      <c r="L324" s="176"/>
      <c r="M324" s="180"/>
      <c r="N324" s="181"/>
      <c r="O324" s="181"/>
      <c r="P324" s="181"/>
      <c r="Q324" s="181"/>
      <c r="R324" s="181"/>
      <c r="S324" s="181"/>
      <c r="T324" s="182"/>
      <c r="AT324" s="177" t="s">
        <v>175</v>
      </c>
      <c r="AU324" s="177" t="s">
        <v>88</v>
      </c>
      <c r="AV324" s="13" t="s">
        <v>86</v>
      </c>
      <c r="AW324" s="13" t="s">
        <v>39</v>
      </c>
      <c r="AX324" s="13" t="s">
        <v>78</v>
      </c>
      <c r="AY324" s="177" t="s">
        <v>121</v>
      </c>
    </row>
    <row r="325" spans="1:65" s="14" customFormat="1" ht="11.25" x14ac:dyDescent="0.2">
      <c r="B325" s="183"/>
      <c r="D325" s="167" t="s">
        <v>175</v>
      </c>
      <c r="E325" s="184" t="s">
        <v>3</v>
      </c>
      <c r="F325" s="185" t="s">
        <v>633</v>
      </c>
      <c r="H325" s="186">
        <v>50.975000000000001</v>
      </c>
      <c r="I325" s="187"/>
      <c r="L325" s="183"/>
      <c r="M325" s="188"/>
      <c r="N325" s="189"/>
      <c r="O325" s="189"/>
      <c r="P325" s="189"/>
      <c r="Q325" s="189"/>
      <c r="R325" s="189"/>
      <c r="S325" s="189"/>
      <c r="T325" s="190"/>
      <c r="AT325" s="184" t="s">
        <v>175</v>
      </c>
      <c r="AU325" s="184" t="s">
        <v>88</v>
      </c>
      <c r="AV325" s="14" t="s">
        <v>88</v>
      </c>
      <c r="AW325" s="14" t="s">
        <v>39</v>
      </c>
      <c r="AX325" s="14" t="s">
        <v>86</v>
      </c>
      <c r="AY325" s="184" t="s">
        <v>121</v>
      </c>
    </row>
    <row r="326" spans="1:65" s="2" customFormat="1" ht="16.5" customHeight="1" x14ac:dyDescent="0.2">
      <c r="A326" s="34"/>
      <c r="B326" s="153"/>
      <c r="C326" s="202" t="s">
        <v>634</v>
      </c>
      <c r="D326" s="202" t="s">
        <v>443</v>
      </c>
      <c r="E326" s="203" t="s">
        <v>635</v>
      </c>
      <c r="F326" s="204" t="s">
        <v>636</v>
      </c>
      <c r="G326" s="205" t="s">
        <v>169</v>
      </c>
      <c r="H326" s="206">
        <v>51.994999999999997</v>
      </c>
      <c r="I326" s="207"/>
      <c r="J326" s="208">
        <f>ROUND(I326*H326,2)</f>
        <v>0</v>
      </c>
      <c r="K326" s="204" t="s">
        <v>3</v>
      </c>
      <c r="L326" s="209"/>
      <c r="M326" s="210" t="s">
        <v>3</v>
      </c>
      <c r="N326" s="211" t="s">
        <v>49</v>
      </c>
      <c r="O326" s="55"/>
      <c r="P326" s="163">
        <f>O326*H326</f>
        <v>0</v>
      </c>
      <c r="Q326" s="163">
        <v>1.49E-2</v>
      </c>
      <c r="R326" s="163">
        <f>Q326*H326</f>
        <v>0.77472549999999996</v>
      </c>
      <c r="S326" s="163">
        <v>0</v>
      </c>
      <c r="T326" s="164">
        <f>S326*H326</f>
        <v>0</v>
      </c>
      <c r="U326" s="34"/>
      <c r="V326" s="34"/>
      <c r="W326" s="34"/>
      <c r="X326" s="34"/>
      <c r="Y326" s="34"/>
      <c r="Z326" s="34"/>
      <c r="AA326" s="34"/>
      <c r="AB326" s="34"/>
      <c r="AC326" s="34"/>
      <c r="AD326" s="34"/>
      <c r="AE326" s="34"/>
      <c r="AR326" s="165" t="s">
        <v>584</v>
      </c>
      <c r="AT326" s="165" t="s">
        <v>443</v>
      </c>
      <c r="AU326" s="165" t="s">
        <v>88</v>
      </c>
      <c r="AY326" s="18" t="s">
        <v>121</v>
      </c>
      <c r="BE326" s="166">
        <f>IF(N326="základní",J326,0)</f>
        <v>0</v>
      </c>
      <c r="BF326" s="166">
        <f>IF(N326="snížená",J326,0)</f>
        <v>0</v>
      </c>
      <c r="BG326" s="166">
        <f>IF(N326="zákl. přenesená",J326,0)</f>
        <v>0</v>
      </c>
      <c r="BH326" s="166">
        <f>IF(N326="sníž. přenesená",J326,0)</f>
        <v>0</v>
      </c>
      <c r="BI326" s="166">
        <f>IF(N326="nulová",J326,0)</f>
        <v>0</v>
      </c>
      <c r="BJ326" s="18" t="s">
        <v>86</v>
      </c>
      <c r="BK326" s="166">
        <f>ROUND(I326*H326,2)</f>
        <v>0</v>
      </c>
      <c r="BL326" s="18" t="s">
        <v>286</v>
      </c>
      <c r="BM326" s="165" t="s">
        <v>637</v>
      </c>
    </row>
    <row r="327" spans="1:65" s="2" customFormat="1" ht="39" x14ac:dyDescent="0.2">
      <c r="A327" s="34"/>
      <c r="B327" s="35"/>
      <c r="C327" s="34"/>
      <c r="D327" s="167" t="s">
        <v>131</v>
      </c>
      <c r="E327" s="34"/>
      <c r="F327" s="168" t="s">
        <v>638</v>
      </c>
      <c r="G327" s="34"/>
      <c r="H327" s="34"/>
      <c r="I327" s="93"/>
      <c r="J327" s="34"/>
      <c r="K327" s="34"/>
      <c r="L327" s="35"/>
      <c r="M327" s="169"/>
      <c r="N327" s="170"/>
      <c r="O327" s="55"/>
      <c r="P327" s="55"/>
      <c r="Q327" s="55"/>
      <c r="R327" s="55"/>
      <c r="S327" s="55"/>
      <c r="T327" s="56"/>
      <c r="U327" s="34"/>
      <c r="V327" s="34"/>
      <c r="W327" s="34"/>
      <c r="X327" s="34"/>
      <c r="Y327" s="34"/>
      <c r="Z327" s="34"/>
      <c r="AA327" s="34"/>
      <c r="AB327" s="34"/>
      <c r="AC327" s="34"/>
      <c r="AD327" s="34"/>
      <c r="AE327" s="34"/>
      <c r="AT327" s="18" t="s">
        <v>131</v>
      </c>
      <c r="AU327" s="18" t="s">
        <v>88</v>
      </c>
    </row>
    <row r="328" spans="1:65" s="14" customFormat="1" ht="11.25" x14ac:dyDescent="0.2">
      <c r="B328" s="183"/>
      <c r="D328" s="167" t="s">
        <v>175</v>
      </c>
      <c r="F328" s="185" t="s">
        <v>639</v>
      </c>
      <c r="H328" s="186">
        <v>51.994999999999997</v>
      </c>
      <c r="I328" s="187"/>
      <c r="L328" s="183"/>
      <c r="M328" s="188"/>
      <c r="N328" s="189"/>
      <c r="O328" s="189"/>
      <c r="P328" s="189"/>
      <c r="Q328" s="189"/>
      <c r="R328" s="189"/>
      <c r="S328" s="189"/>
      <c r="T328" s="190"/>
      <c r="AT328" s="184" t="s">
        <v>175</v>
      </c>
      <c r="AU328" s="184" t="s">
        <v>88</v>
      </c>
      <c r="AV328" s="14" t="s">
        <v>88</v>
      </c>
      <c r="AW328" s="14" t="s">
        <v>4</v>
      </c>
      <c r="AX328" s="14" t="s">
        <v>86</v>
      </c>
      <c r="AY328" s="184" t="s">
        <v>121</v>
      </c>
    </row>
    <row r="329" spans="1:65" s="2" customFormat="1" ht="16.5" customHeight="1" x14ac:dyDescent="0.2">
      <c r="A329" s="34"/>
      <c r="B329" s="153"/>
      <c r="C329" s="154" t="s">
        <v>640</v>
      </c>
      <c r="D329" s="154" t="s">
        <v>124</v>
      </c>
      <c r="E329" s="155" t="s">
        <v>641</v>
      </c>
      <c r="F329" s="156" t="s">
        <v>642</v>
      </c>
      <c r="G329" s="157" t="s">
        <v>271</v>
      </c>
      <c r="H329" s="158">
        <v>0.77800000000000002</v>
      </c>
      <c r="I329" s="159"/>
      <c r="J329" s="160">
        <f>ROUND(I329*H329,2)</f>
        <v>0</v>
      </c>
      <c r="K329" s="156" t="s">
        <v>128</v>
      </c>
      <c r="L329" s="35"/>
      <c r="M329" s="161" t="s">
        <v>3</v>
      </c>
      <c r="N329" s="162" t="s">
        <v>49</v>
      </c>
      <c r="O329" s="55"/>
      <c r="P329" s="163">
        <f>O329*H329</f>
        <v>0</v>
      </c>
      <c r="Q329" s="163">
        <v>0</v>
      </c>
      <c r="R329" s="163">
        <f>Q329*H329</f>
        <v>0</v>
      </c>
      <c r="S329" s="163">
        <v>0</v>
      </c>
      <c r="T329" s="164">
        <f>S329*H329</f>
        <v>0</v>
      </c>
      <c r="U329" s="34"/>
      <c r="V329" s="34"/>
      <c r="W329" s="34"/>
      <c r="X329" s="34"/>
      <c r="Y329" s="34"/>
      <c r="Z329" s="34"/>
      <c r="AA329" s="34"/>
      <c r="AB329" s="34"/>
      <c r="AC329" s="34"/>
      <c r="AD329" s="34"/>
      <c r="AE329" s="34"/>
      <c r="AR329" s="165" t="s">
        <v>286</v>
      </c>
      <c r="AT329" s="165" t="s">
        <v>124</v>
      </c>
      <c r="AU329" s="165" t="s">
        <v>88</v>
      </c>
      <c r="AY329" s="18" t="s">
        <v>121</v>
      </c>
      <c r="BE329" s="166">
        <f>IF(N329="základní",J329,0)</f>
        <v>0</v>
      </c>
      <c r="BF329" s="166">
        <f>IF(N329="snížená",J329,0)</f>
        <v>0</v>
      </c>
      <c r="BG329" s="166">
        <f>IF(N329="zákl. přenesená",J329,0)</f>
        <v>0</v>
      </c>
      <c r="BH329" s="166">
        <f>IF(N329="sníž. přenesená",J329,0)</f>
        <v>0</v>
      </c>
      <c r="BI329" s="166">
        <f>IF(N329="nulová",J329,0)</f>
        <v>0</v>
      </c>
      <c r="BJ329" s="18" t="s">
        <v>86</v>
      </c>
      <c r="BK329" s="166">
        <f>ROUND(I329*H329,2)</f>
        <v>0</v>
      </c>
      <c r="BL329" s="18" t="s">
        <v>286</v>
      </c>
      <c r="BM329" s="165" t="s">
        <v>643</v>
      </c>
    </row>
    <row r="330" spans="1:65" s="2" customFormat="1" ht="19.5" x14ac:dyDescent="0.2">
      <c r="A330" s="34"/>
      <c r="B330" s="35"/>
      <c r="C330" s="34"/>
      <c r="D330" s="167" t="s">
        <v>131</v>
      </c>
      <c r="E330" s="34"/>
      <c r="F330" s="168" t="s">
        <v>644</v>
      </c>
      <c r="G330" s="34"/>
      <c r="H330" s="34"/>
      <c r="I330" s="93"/>
      <c r="J330" s="34"/>
      <c r="K330" s="34"/>
      <c r="L330" s="35"/>
      <c r="M330" s="169"/>
      <c r="N330" s="170"/>
      <c r="O330" s="55"/>
      <c r="P330" s="55"/>
      <c r="Q330" s="55"/>
      <c r="R330" s="55"/>
      <c r="S330" s="55"/>
      <c r="T330" s="56"/>
      <c r="U330" s="34"/>
      <c r="V330" s="34"/>
      <c r="W330" s="34"/>
      <c r="X330" s="34"/>
      <c r="Y330" s="34"/>
      <c r="Z330" s="34"/>
      <c r="AA330" s="34"/>
      <c r="AB330" s="34"/>
      <c r="AC330" s="34"/>
      <c r="AD330" s="34"/>
      <c r="AE330" s="34"/>
      <c r="AT330" s="18" t="s">
        <v>131</v>
      </c>
      <c r="AU330" s="18" t="s">
        <v>88</v>
      </c>
    </row>
    <row r="331" spans="1:65" s="2" customFormat="1" ht="78" x14ac:dyDescent="0.2">
      <c r="A331" s="34"/>
      <c r="B331" s="35"/>
      <c r="C331" s="34"/>
      <c r="D331" s="167" t="s">
        <v>173</v>
      </c>
      <c r="E331" s="34"/>
      <c r="F331" s="175" t="s">
        <v>645</v>
      </c>
      <c r="G331" s="34"/>
      <c r="H331" s="34"/>
      <c r="I331" s="93"/>
      <c r="J331" s="34"/>
      <c r="K331" s="34"/>
      <c r="L331" s="35"/>
      <c r="M331" s="169"/>
      <c r="N331" s="170"/>
      <c r="O331" s="55"/>
      <c r="P331" s="55"/>
      <c r="Q331" s="55"/>
      <c r="R331" s="55"/>
      <c r="S331" s="55"/>
      <c r="T331" s="56"/>
      <c r="U331" s="34"/>
      <c r="V331" s="34"/>
      <c r="W331" s="34"/>
      <c r="X331" s="34"/>
      <c r="Y331" s="34"/>
      <c r="Z331" s="34"/>
      <c r="AA331" s="34"/>
      <c r="AB331" s="34"/>
      <c r="AC331" s="34"/>
      <c r="AD331" s="34"/>
      <c r="AE331" s="34"/>
      <c r="AT331" s="18" t="s">
        <v>173</v>
      </c>
      <c r="AU331" s="18" t="s">
        <v>88</v>
      </c>
    </row>
    <row r="332" spans="1:65" s="2" customFormat="1" ht="16.5" customHeight="1" x14ac:dyDescent="0.2">
      <c r="A332" s="34"/>
      <c r="B332" s="153"/>
      <c r="C332" s="154" t="s">
        <v>646</v>
      </c>
      <c r="D332" s="154" t="s">
        <v>124</v>
      </c>
      <c r="E332" s="155" t="s">
        <v>647</v>
      </c>
      <c r="F332" s="156" t="s">
        <v>648</v>
      </c>
      <c r="G332" s="157" t="s">
        <v>271</v>
      </c>
      <c r="H332" s="158">
        <v>0.77800000000000002</v>
      </c>
      <c r="I332" s="159"/>
      <c r="J332" s="160">
        <f>ROUND(I332*H332,2)</f>
        <v>0</v>
      </c>
      <c r="K332" s="156" t="s">
        <v>128</v>
      </c>
      <c r="L332" s="35"/>
      <c r="M332" s="161" t="s">
        <v>3</v>
      </c>
      <c r="N332" s="162" t="s">
        <v>49</v>
      </c>
      <c r="O332" s="55"/>
      <c r="P332" s="163">
        <f>O332*H332</f>
        <v>0</v>
      </c>
      <c r="Q332" s="163">
        <v>0</v>
      </c>
      <c r="R332" s="163">
        <f>Q332*H332</f>
        <v>0</v>
      </c>
      <c r="S332" s="163">
        <v>0</v>
      </c>
      <c r="T332" s="164">
        <f>S332*H332</f>
        <v>0</v>
      </c>
      <c r="U332" s="34"/>
      <c r="V332" s="34"/>
      <c r="W332" s="34"/>
      <c r="X332" s="34"/>
      <c r="Y332" s="34"/>
      <c r="Z332" s="34"/>
      <c r="AA332" s="34"/>
      <c r="AB332" s="34"/>
      <c r="AC332" s="34"/>
      <c r="AD332" s="34"/>
      <c r="AE332" s="34"/>
      <c r="AR332" s="165" t="s">
        <v>286</v>
      </c>
      <c r="AT332" s="165" t="s">
        <v>124</v>
      </c>
      <c r="AU332" s="165" t="s">
        <v>88</v>
      </c>
      <c r="AY332" s="18" t="s">
        <v>121</v>
      </c>
      <c r="BE332" s="166">
        <f>IF(N332="základní",J332,0)</f>
        <v>0</v>
      </c>
      <c r="BF332" s="166">
        <f>IF(N332="snížená",J332,0)</f>
        <v>0</v>
      </c>
      <c r="BG332" s="166">
        <f>IF(N332="zákl. přenesená",J332,0)</f>
        <v>0</v>
      </c>
      <c r="BH332" s="166">
        <f>IF(N332="sníž. přenesená",J332,0)</f>
        <v>0</v>
      </c>
      <c r="BI332" s="166">
        <f>IF(N332="nulová",J332,0)</f>
        <v>0</v>
      </c>
      <c r="BJ332" s="18" t="s">
        <v>86</v>
      </c>
      <c r="BK332" s="166">
        <f>ROUND(I332*H332,2)</f>
        <v>0</v>
      </c>
      <c r="BL332" s="18" t="s">
        <v>286</v>
      </c>
      <c r="BM332" s="165" t="s">
        <v>649</v>
      </c>
    </row>
    <row r="333" spans="1:65" s="2" customFormat="1" ht="19.5" x14ac:dyDescent="0.2">
      <c r="A333" s="34"/>
      <c r="B333" s="35"/>
      <c r="C333" s="34"/>
      <c r="D333" s="167" t="s">
        <v>131</v>
      </c>
      <c r="E333" s="34"/>
      <c r="F333" s="168" t="s">
        <v>650</v>
      </c>
      <c r="G333" s="34"/>
      <c r="H333" s="34"/>
      <c r="I333" s="93"/>
      <c r="J333" s="34"/>
      <c r="K333" s="34"/>
      <c r="L333" s="35"/>
      <c r="M333" s="169"/>
      <c r="N333" s="170"/>
      <c r="O333" s="55"/>
      <c r="P333" s="55"/>
      <c r="Q333" s="55"/>
      <c r="R333" s="55"/>
      <c r="S333" s="55"/>
      <c r="T333" s="56"/>
      <c r="U333" s="34"/>
      <c r="V333" s="34"/>
      <c r="W333" s="34"/>
      <c r="X333" s="34"/>
      <c r="Y333" s="34"/>
      <c r="Z333" s="34"/>
      <c r="AA333" s="34"/>
      <c r="AB333" s="34"/>
      <c r="AC333" s="34"/>
      <c r="AD333" s="34"/>
      <c r="AE333" s="34"/>
      <c r="AT333" s="18" t="s">
        <v>131</v>
      </c>
      <c r="AU333" s="18" t="s">
        <v>88</v>
      </c>
    </row>
    <row r="334" spans="1:65" s="2" customFormat="1" ht="78" x14ac:dyDescent="0.2">
      <c r="A334" s="34"/>
      <c r="B334" s="35"/>
      <c r="C334" s="34"/>
      <c r="D334" s="167" t="s">
        <v>173</v>
      </c>
      <c r="E334" s="34"/>
      <c r="F334" s="175" t="s">
        <v>645</v>
      </c>
      <c r="G334" s="34"/>
      <c r="H334" s="34"/>
      <c r="I334" s="93"/>
      <c r="J334" s="34"/>
      <c r="K334" s="34"/>
      <c r="L334" s="35"/>
      <c r="M334" s="169"/>
      <c r="N334" s="170"/>
      <c r="O334" s="55"/>
      <c r="P334" s="55"/>
      <c r="Q334" s="55"/>
      <c r="R334" s="55"/>
      <c r="S334" s="55"/>
      <c r="T334" s="56"/>
      <c r="U334" s="34"/>
      <c r="V334" s="34"/>
      <c r="W334" s="34"/>
      <c r="X334" s="34"/>
      <c r="Y334" s="34"/>
      <c r="Z334" s="34"/>
      <c r="AA334" s="34"/>
      <c r="AB334" s="34"/>
      <c r="AC334" s="34"/>
      <c r="AD334" s="34"/>
      <c r="AE334" s="34"/>
      <c r="AT334" s="18" t="s">
        <v>173</v>
      </c>
      <c r="AU334" s="18" t="s">
        <v>88</v>
      </c>
    </row>
    <row r="335" spans="1:65" s="12" customFormat="1" ht="22.9" customHeight="1" x14ac:dyDescent="0.2">
      <c r="B335" s="140"/>
      <c r="D335" s="141" t="s">
        <v>77</v>
      </c>
      <c r="E335" s="151" t="s">
        <v>651</v>
      </c>
      <c r="F335" s="151" t="s">
        <v>652</v>
      </c>
      <c r="I335" s="143"/>
      <c r="J335" s="152">
        <f>BK335</f>
        <v>0</v>
      </c>
      <c r="L335" s="140"/>
      <c r="M335" s="145"/>
      <c r="N335" s="146"/>
      <c r="O335" s="146"/>
      <c r="P335" s="147">
        <f>SUM(P336:P367)</f>
        <v>0</v>
      </c>
      <c r="Q335" s="146"/>
      <c r="R335" s="147">
        <f>SUM(R336:R367)</f>
        <v>3.66574E-2</v>
      </c>
      <c r="S335" s="146"/>
      <c r="T335" s="148">
        <f>SUM(T336:T367)</f>
        <v>1.1953499999999999E-2</v>
      </c>
      <c r="AR335" s="141" t="s">
        <v>88</v>
      </c>
      <c r="AT335" s="149" t="s">
        <v>77</v>
      </c>
      <c r="AU335" s="149" t="s">
        <v>86</v>
      </c>
      <c r="AY335" s="141" t="s">
        <v>121</v>
      </c>
      <c r="BK335" s="150">
        <f>SUM(BK336:BK367)</f>
        <v>0</v>
      </c>
    </row>
    <row r="336" spans="1:65" s="2" customFormat="1" ht="16.5" customHeight="1" x14ac:dyDescent="0.2">
      <c r="A336" s="34"/>
      <c r="B336" s="153"/>
      <c r="C336" s="154" t="s">
        <v>653</v>
      </c>
      <c r="D336" s="154" t="s">
        <v>124</v>
      </c>
      <c r="E336" s="155" t="s">
        <v>654</v>
      </c>
      <c r="F336" s="156" t="s">
        <v>655</v>
      </c>
      <c r="G336" s="157" t="s">
        <v>169</v>
      </c>
      <c r="H336" s="158">
        <v>79.69</v>
      </c>
      <c r="I336" s="159"/>
      <c r="J336" s="160">
        <f>ROUND(I336*H336,2)</f>
        <v>0</v>
      </c>
      <c r="K336" s="156" t="s">
        <v>128</v>
      </c>
      <c r="L336" s="35"/>
      <c r="M336" s="161" t="s">
        <v>3</v>
      </c>
      <c r="N336" s="162" t="s">
        <v>49</v>
      </c>
      <c r="O336" s="55"/>
      <c r="P336" s="163">
        <f>O336*H336</f>
        <v>0</v>
      </c>
      <c r="Q336" s="163">
        <v>0</v>
      </c>
      <c r="R336" s="163">
        <f>Q336*H336</f>
        <v>0</v>
      </c>
      <c r="S336" s="163">
        <v>0</v>
      </c>
      <c r="T336" s="164">
        <f>S336*H336</f>
        <v>0</v>
      </c>
      <c r="U336" s="34"/>
      <c r="V336" s="34"/>
      <c r="W336" s="34"/>
      <c r="X336" s="34"/>
      <c r="Y336" s="34"/>
      <c r="Z336" s="34"/>
      <c r="AA336" s="34"/>
      <c r="AB336" s="34"/>
      <c r="AC336" s="34"/>
      <c r="AD336" s="34"/>
      <c r="AE336" s="34"/>
      <c r="AR336" s="165" t="s">
        <v>286</v>
      </c>
      <c r="AT336" s="165" t="s">
        <v>124</v>
      </c>
      <c r="AU336" s="165" t="s">
        <v>88</v>
      </c>
      <c r="AY336" s="18" t="s">
        <v>121</v>
      </c>
      <c r="BE336" s="166">
        <f>IF(N336="základní",J336,0)</f>
        <v>0</v>
      </c>
      <c r="BF336" s="166">
        <f>IF(N336="snížená",J336,0)</f>
        <v>0</v>
      </c>
      <c r="BG336" s="166">
        <f>IF(N336="zákl. přenesená",J336,0)</f>
        <v>0</v>
      </c>
      <c r="BH336" s="166">
        <f>IF(N336="sníž. přenesená",J336,0)</f>
        <v>0</v>
      </c>
      <c r="BI336" s="166">
        <f>IF(N336="nulová",J336,0)</f>
        <v>0</v>
      </c>
      <c r="BJ336" s="18" t="s">
        <v>86</v>
      </c>
      <c r="BK336" s="166">
        <f>ROUND(I336*H336,2)</f>
        <v>0</v>
      </c>
      <c r="BL336" s="18" t="s">
        <v>286</v>
      </c>
      <c r="BM336" s="165" t="s">
        <v>656</v>
      </c>
    </row>
    <row r="337" spans="1:65" s="2" customFormat="1" ht="11.25" x14ac:dyDescent="0.2">
      <c r="A337" s="34"/>
      <c r="B337" s="35"/>
      <c r="C337" s="34"/>
      <c r="D337" s="167" t="s">
        <v>131</v>
      </c>
      <c r="E337" s="34"/>
      <c r="F337" s="168" t="s">
        <v>657</v>
      </c>
      <c r="G337" s="34"/>
      <c r="H337" s="34"/>
      <c r="I337" s="93"/>
      <c r="J337" s="34"/>
      <c r="K337" s="34"/>
      <c r="L337" s="35"/>
      <c r="M337" s="169"/>
      <c r="N337" s="170"/>
      <c r="O337" s="55"/>
      <c r="P337" s="55"/>
      <c r="Q337" s="55"/>
      <c r="R337" s="55"/>
      <c r="S337" s="55"/>
      <c r="T337" s="56"/>
      <c r="U337" s="34"/>
      <c r="V337" s="34"/>
      <c r="W337" s="34"/>
      <c r="X337" s="34"/>
      <c r="Y337" s="34"/>
      <c r="Z337" s="34"/>
      <c r="AA337" s="34"/>
      <c r="AB337" s="34"/>
      <c r="AC337" s="34"/>
      <c r="AD337" s="34"/>
      <c r="AE337" s="34"/>
      <c r="AT337" s="18" t="s">
        <v>131</v>
      </c>
      <c r="AU337" s="18" t="s">
        <v>88</v>
      </c>
    </row>
    <row r="338" spans="1:65" s="14" customFormat="1" ht="11.25" x14ac:dyDescent="0.2">
      <c r="B338" s="183"/>
      <c r="D338" s="167" t="s">
        <v>175</v>
      </c>
      <c r="E338" s="184" t="s">
        <v>3</v>
      </c>
      <c r="F338" s="185" t="s">
        <v>658</v>
      </c>
      <c r="H338" s="186">
        <v>18.899999999999999</v>
      </c>
      <c r="I338" s="187"/>
      <c r="L338" s="183"/>
      <c r="M338" s="188"/>
      <c r="N338" s="189"/>
      <c r="O338" s="189"/>
      <c r="P338" s="189"/>
      <c r="Q338" s="189"/>
      <c r="R338" s="189"/>
      <c r="S338" s="189"/>
      <c r="T338" s="190"/>
      <c r="AT338" s="184" t="s">
        <v>175</v>
      </c>
      <c r="AU338" s="184" t="s">
        <v>88</v>
      </c>
      <c r="AV338" s="14" t="s">
        <v>88</v>
      </c>
      <c r="AW338" s="14" t="s">
        <v>39</v>
      </c>
      <c r="AX338" s="14" t="s">
        <v>78</v>
      </c>
      <c r="AY338" s="184" t="s">
        <v>121</v>
      </c>
    </row>
    <row r="339" spans="1:65" s="14" customFormat="1" ht="11.25" x14ac:dyDescent="0.2">
      <c r="B339" s="183"/>
      <c r="D339" s="167" t="s">
        <v>175</v>
      </c>
      <c r="E339" s="184" t="s">
        <v>3</v>
      </c>
      <c r="F339" s="185" t="s">
        <v>659</v>
      </c>
      <c r="H339" s="186">
        <v>21.9</v>
      </c>
      <c r="I339" s="187"/>
      <c r="L339" s="183"/>
      <c r="M339" s="188"/>
      <c r="N339" s="189"/>
      <c r="O339" s="189"/>
      <c r="P339" s="189"/>
      <c r="Q339" s="189"/>
      <c r="R339" s="189"/>
      <c r="S339" s="189"/>
      <c r="T339" s="190"/>
      <c r="AT339" s="184" t="s">
        <v>175</v>
      </c>
      <c r="AU339" s="184" t="s">
        <v>88</v>
      </c>
      <c r="AV339" s="14" t="s">
        <v>88</v>
      </c>
      <c r="AW339" s="14" t="s">
        <v>39</v>
      </c>
      <c r="AX339" s="14" t="s">
        <v>78</v>
      </c>
      <c r="AY339" s="184" t="s">
        <v>121</v>
      </c>
    </row>
    <row r="340" spans="1:65" s="14" customFormat="1" ht="11.25" x14ac:dyDescent="0.2">
      <c r="B340" s="183"/>
      <c r="D340" s="167" t="s">
        <v>175</v>
      </c>
      <c r="E340" s="184" t="s">
        <v>3</v>
      </c>
      <c r="F340" s="185" t="s">
        <v>660</v>
      </c>
      <c r="H340" s="186">
        <v>42.84</v>
      </c>
      <c r="I340" s="187"/>
      <c r="L340" s="183"/>
      <c r="M340" s="188"/>
      <c r="N340" s="189"/>
      <c r="O340" s="189"/>
      <c r="P340" s="189"/>
      <c r="Q340" s="189"/>
      <c r="R340" s="189"/>
      <c r="S340" s="189"/>
      <c r="T340" s="190"/>
      <c r="AT340" s="184" t="s">
        <v>175</v>
      </c>
      <c r="AU340" s="184" t="s">
        <v>88</v>
      </c>
      <c r="AV340" s="14" t="s">
        <v>88</v>
      </c>
      <c r="AW340" s="14" t="s">
        <v>39</v>
      </c>
      <c r="AX340" s="14" t="s">
        <v>78</v>
      </c>
      <c r="AY340" s="184" t="s">
        <v>121</v>
      </c>
    </row>
    <row r="341" spans="1:65" s="14" customFormat="1" ht="11.25" x14ac:dyDescent="0.2">
      <c r="B341" s="183"/>
      <c r="D341" s="167" t="s">
        <v>175</v>
      </c>
      <c r="E341" s="184" t="s">
        <v>3</v>
      </c>
      <c r="F341" s="185" t="s">
        <v>661</v>
      </c>
      <c r="H341" s="186">
        <v>-1.425</v>
      </c>
      <c r="I341" s="187"/>
      <c r="L341" s="183"/>
      <c r="M341" s="188"/>
      <c r="N341" s="189"/>
      <c r="O341" s="189"/>
      <c r="P341" s="189"/>
      <c r="Q341" s="189"/>
      <c r="R341" s="189"/>
      <c r="S341" s="189"/>
      <c r="T341" s="190"/>
      <c r="AT341" s="184" t="s">
        <v>175</v>
      </c>
      <c r="AU341" s="184" t="s">
        <v>88</v>
      </c>
      <c r="AV341" s="14" t="s">
        <v>88</v>
      </c>
      <c r="AW341" s="14" t="s">
        <v>39</v>
      </c>
      <c r="AX341" s="14" t="s">
        <v>78</v>
      </c>
      <c r="AY341" s="184" t="s">
        <v>121</v>
      </c>
    </row>
    <row r="342" spans="1:65" s="14" customFormat="1" ht="11.25" x14ac:dyDescent="0.2">
      <c r="B342" s="183"/>
      <c r="D342" s="167" t="s">
        <v>175</v>
      </c>
      <c r="E342" s="184" t="s">
        <v>3</v>
      </c>
      <c r="F342" s="343" t="s">
        <v>879</v>
      </c>
      <c r="H342" s="186">
        <v>-2.5299999999999998</v>
      </c>
      <c r="I342" s="187"/>
      <c r="L342" s="183"/>
      <c r="M342" s="188"/>
      <c r="N342" s="189"/>
      <c r="O342" s="189"/>
      <c r="P342" s="189"/>
      <c r="Q342" s="189"/>
      <c r="R342" s="189"/>
      <c r="S342" s="189"/>
      <c r="T342" s="190"/>
      <c r="AT342" s="184" t="s">
        <v>175</v>
      </c>
      <c r="AU342" s="184" t="s">
        <v>88</v>
      </c>
      <c r="AV342" s="14" t="s">
        <v>88</v>
      </c>
      <c r="AW342" s="14" t="s">
        <v>39</v>
      </c>
      <c r="AX342" s="14" t="s">
        <v>78</v>
      </c>
      <c r="AY342" s="184" t="s">
        <v>121</v>
      </c>
    </row>
    <row r="343" spans="1:65" s="15" customFormat="1" ht="11.25" x14ac:dyDescent="0.2">
      <c r="B343" s="191"/>
      <c r="D343" s="167" t="s">
        <v>175</v>
      </c>
      <c r="E343" s="192" t="s">
        <v>3</v>
      </c>
      <c r="F343" s="193" t="s">
        <v>179</v>
      </c>
      <c r="H343" s="194">
        <v>79.69</v>
      </c>
      <c r="I343" s="195"/>
      <c r="L343" s="191"/>
      <c r="M343" s="196"/>
      <c r="N343" s="197"/>
      <c r="O343" s="197"/>
      <c r="P343" s="197"/>
      <c r="Q343" s="197"/>
      <c r="R343" s="197"/>
      <c r="S343" s="197"/>
      <c r="T343" s="198"/>
      <c r="AT343" s="192" t="s">
        <v>175</v>
      </c>
      <c r="AU343" s="192" t="s">
        <v>88</v>
      </c>
      <c r="AV343" s="15" t="s">
        <v>170</v>
      </c>
      <c r="AW343" s="15" t="s">
        <v>39</v>
      </c>
      <c r="AX343" s="15" t="s">
        <v>86</v>
      </c>
      <c r="AY343" s="192" t="s">
        <v>121</v>
      </c>
    </row>
    <row r="344" spans="1:65" s="2" customFormat="1" ht="16.5" customHeight="1" x14ac:dyDescent="0.2">
      <c r="A344" s="34"/>
      <c r="B344" s="153"/>
      <c r="C344" s="154" t="s">
        <v>662</v>
      </c>
      <c r="D344" s="154" t="s">
        <v>124</v>
      </c>
      <c r="E344" s="155" t="s">
        <v>663</v>
      </c>
      <c r="F344" s="156" t="s">
        <v>664</v>
      </c>
      <c r="G344" s="157" t="s">
        <v>169</v>
      </c>
      <c r="H344" s="158">
        <v>79.69</v>
      </c>
      <c r="I344" s="159"/>
      <c r="J344" s="160">
        <f>ROUND(I344*H344,2)</f>
        <v>0</v>
      </c>
      <c r="K344" s="156" t="s">
        <v>128</v>
      </c>
      <c r="L344" s="35"/>
      <c r="M344" s="161" t="s">
        <v>3</v>
      </c>
      <c r="N344" s="162" t="s">
        <v>49</v>
      </c>
      <c r="O344" s="55"/>
      <c r="P344" s="163">
        <f>O344*H344</f>
        <v>0</v>
      </c>
      <c r="Q344" s="163">
        <v>0</v>
      </c>
      <c r="R344" s="163">
        <f>Q344*H344</f>
        <v>0</v>
      </c>
      <c r="S344" s="163">
        <v>1.4999999999999999E-4</v>
      </c>
      <c r="T344" s="164">
        <f>S344*H344</f>
        <v>1.1953499999999999E-2</v>
      </c>
      <c r="U344" s="34"/>
      <c r="V344" s="34"/>
      <c r="W344" s="34"/>
      <c r="X344" s="34"/>
      <c r="Y344" s="34"/>
      <c r="Z344" s="34"/>
      <c r="AA344" s="34"/>
      <c r="AB344" s="34"/>
      <c r="AC344" s="34"/>
      <c r="AD344" s="34"/>
      <c r="AE344" s="34"/>
      <c r="AR344" s="165" t="s">
        <v>286</v>
      </c>
      <c r="AT344" s="165" t="s">
        <v>124</v>
      </c>
      <c r="AU344" s="165" t="s">
        <v>88</v>
      </c>
      <c r="AY344" s="18" t="s">
        <v>121</v>
      </c>
      <c r="BE344" s="166">
        <f>IF(N344="základní",J344,0)</f>
        <v>0</v>
      </c>
      <c r="BF344" s="166">
        <f>IF(N344="snížená",J344,0)</f>
        <v>0</v>
      </c>
      <c r="BG344" s="166">
        <f>IF(N344="zákl. přenesená",J344,0)</f>
        <v>0</v>
      </c>
      <c r="BH344" s="166">
        <f>IF(N344="sníž. přenesená",J344,0)</f>
        <v>0</v>
      </c>
      <c r="BI344" s="166">
        <f>IF(N344="nulová",J344,0)</f>
        <v>0</v>
      </c>
      <c r="BJ344" s="18" t="s">
        <v>86</v>
      </c>
      <c r="BK344" s="166">
        <f>ROUND(I344*H344,2)</f>
        <v>0</v>
      </c>
      <c r="BL344" s="18" t="s">
        <v>286</v>
      </c>
      <c r="BM344" s="165" t="s">
        <v>665</v>
      </c>
    </row>
    <row r="345" spans="1:65" s="2" customFormat="1" ht="11.25" x14ac:dyDescent="0.2">
      <c r="A345" s="34"/>
      <c r="B345" s="35"/>
      <c r="C345" s="34"/>
      <c r="D345" s="167" t="s">
        <v>131</v>
      </c>
      <c r="E345" s="34"/>
      <c r="F345" s="168" t="s">
        <v>666</v>
      </c>
      <c r="G345" s="34"/>
      <c r="H345" s="34"/>
      <c r="I345" s="93"/>
      <c r="J345" s="34"/>
      <c r="K345" s="34"/>
      <c r="L345" s="35"/>
      <c r="M345" s="169"/>
      <c r="N345" s="170"/>
      <c r="O345" s="55"/>
      <c r="P345" s="55"/>
      <c r="Q345" s="55"/>
      <c r="R345" s="55"/>
      <c r="S345" s="55"/>
      <c r="T345" s="56"/>
      <c r="U345" s="34"/>
      <c r="V345" s="34"/>
      <c r="W345" s="34"/>
      <c r="X345" s="34"/>
      <c r="Y345" s="34"/>
      <c r="Z345" s="34"/>
      <c r="AA345" s="34"/>
      <c r="AB345" s="34"/>
      <c r="AC345" s="34"/>
      <c r="AD345" s="34"/>
      <c r="AE345" s="34"/>
      <c r="AT345" s="18" t="s">
        <v>131</v>
      </c>
      <c r="AU345" s="18" t="s">
        <v>88</v>
      </c>
    </row>
    <row r="346" spans="1:65" s="14" customFormat="1" ht="11.25" x14ac:dyDescent="0.2">
      <c r="B346" s="183"/>
      <c r="D346" s="167" t="s">
        <v>175</v>
      </c>
      <c r="E346" s="184" t="s">
        <v>3</v>
      </c>
      <c r="F346" s="185" t="s">
        <v>658</v>
      </c>
      <c r="H346" s="186">
        <v>18.899999999999999</v>
      </c>
      <c r="I346" s="187"/>
      <c r="L346" s="183"/>
      <c r="M346" s="188"/>
      <c r="N346" s="189"/>
      <c r="O346" s="189"/>
      <c r="P346" s="189"/>
      <c r="Q346" s="189"/>
      <c r="R346" s="189"/>
      <c r="S346" s="189"/>
      <c r="T346" s="190"/>
      <c r="AT346" s="184" t="s">
        <v>175</v>
      </c>
      <c r="AU346" s="184" t="s">
        <v>88</v>
      </c>
      <c r="AV346" s="14" t="s">
        <v>88</v>
      </c>
      <c r="AW346" s="14" t="s">
        <v>39</v>
      </c>
      <c r="AX346" s="14" t="s">
        <v>78</v>
      </c>
      <c r="AY346" s="184" t="s">
        <v>121</v>
      </c>
    </row>
    <row r="347" spans="1:65" s="14" customFormat="1" ht="11.25" x14ac:dyDescent="0.2">
      <c r="B347" s="183"/>
      <c r="D347" s="167" t="s">
        <v>175</v>
      </c>
      <c r="E347" s="184" t="s">
        <v>3</v>
      </c>
      <c r="F347" s="185" t="s">
        <v>659</v>
      </c>
      <c r="H347" s="186">
        <v>21.9</v>
      </c>
      <c r="I347" s="187"/>
      <c r="L347" s="183"/>
      <c r="M347" s="188"/>
      <c r="N347" s="189"/>
      <c r="O347" s="189"/>
      <c r="P347" s="189"/>
      <c r="Q347" s="189"/>
      <c r="R347" s="189"/>
      <c r="S347" s="189"/>
      <c r="T347" s="190"/>
      <c r="AT347" s="184" t="s">
        <v>175</v>
      </c>
      <c r="AU347" s="184" t="s">
        <v>88</v>
      </c>
      <c r="AV347" s="14" t="s">
        <v>88</v>
      </c>
      <c r="AW347" s="14" t="s">
        <v>39</v>
      </c>
      <c r="AX347" s="14" t="s">
        <v>78</v>
      </c>
      <c r="AY347" s="184" t="s">
        <v>121</v>
      </c>
    </row>
    <row r="348" spans="1:65" s="14" customFormat="1" ht="11.25" x14ac:dyDescent="0.2">
      <c r="B348" s="183"/>
      <c r="D348" s="167" t="s">
        <v>175</v>
      </c>
      <c r="E348" s="184" t="s">
        <v>3</v>
      </c>
      <c r="F348" s="185" t="s">
        <v>660</v>
      </c>
      <c r="H348" s="186">
        <v>42.84</v>
      </c>
      <c r="I348" s="187"/>
      <c r="L348" s="183"/>
      <c r="M348" s="188"/>
      <c r="N348" s="189"/>
      <c r="O348" s="189"/>
      <c r="P348" s="189"/>
      <c r="Q348" s="189"/>
      <c r="R348" s="189"/>
      <c r="S348" s="189"/>
      <c r="T348" s="190"/>
      <c r="AT348" s="184" t="s">
        <v>175</v>
      </c>
      <c r="AU348" s="184" t="s">
        <v>88</v>
      </c>
      <c r="AV348" s="14" t="s">
        <v>88</v>
      </c>
      <c r="AW348" s="14" t="s">
        <v>39</v>
      </c>
      <c r="AX348" s="14" t="s">
        <v>78</v>
      </c>
      <c r="AY348" s="184" t="s">
        <v>121</v>
      </c>
    </row>
    <row r="349" spans="1:65" s="14" customFormat="1" ht="11.25" x14ac:dyDescent="0.2">
      <c r="B349" s="183"/>
      <c r="D349" s="167" t="s">
        <v>175</v>
      </c>
      <c r="E349" s="184" t="s">
        <v>3</v>
      </c>
      <c r="F349" s="185" t="s">
        <v>661</v>
      </c>
      <c r="H349" s="186">
        <v>-1.425</v>
      </c>
      <c r="I349" s="187"/>
      <c r="L349" s="183"/>
      <c r="M349" s="188"/>
      <c r="N349" s="189"/>
      <c r="O349" s="189"/>
      <c r="P349" s="189"/>
      <c r="Q349" s="189"/>
      <c r="R349" s="189"/>
      <c r="S349" s="189"/>
      <c r="T349" s="190"/>
      <c r="AT349" s="184" t="s">
        <v>175</v>
      </c>
      <c r="AU349" s="184" t="s">
        <v>88</v>
      </c>
      <c r="AV349" s="14" t="s">
        <v>88</v>
      </c>
      <c r="AW349" s="14" t="s">
        <v>39</v>
      </c>
      <c r="AX349" s="14" t="s">
        <v>78</v>
      </c>
      <c r="AY349" s="184" t="s">
        <v>121</v>
      </c>
    </row>
    <row r="350" spans="1:65" s="14" customFormat="1" ht="11.25" x14ac:dyDescent="0.2">
      <c r="B350" s="183"/>
      <c r="D350" s="167" t="s">
        <v>175</v>
      </c>
      <c r="E350" s="184" t="s">
        <v>3</v>
      </c>
      <c r="F350" s="343" t="s">
        <v>878</v>
      </c>
      <c r="H350" s="186">
        <v>-2.5299999999999998</v>
      </c>
      <c r="I350" s="187"/>
      <c r="L350" s="183"/>
      <c r="M350" s="188"/>
      <c r="N350" s="189"/>
      <c r="O350" s="189"/>
      <c r="P350" s="189"/>
      <c r="Q350" s="189"/>
      <c r="R350" s="189"/>
      <c r="S350" s="189"/>
      <c r="T350" s="190"/>
      <c r="AT350" s="184" t="s">
        <v>175</v>
      </c>
      <c r="AU350" s="184" t="s">
        <v>88</v>
      </c>
      <c r="AV350" s="14" t="s">
        <v>88</v>
      </c>
      <c r="AW350" s="14" t="s">
        <v>39</v>
      </c>
      <c r="AX350" s="14" t="s">
        <v>78</v>
      </c>
      <c r="AY350" s="184" t="s">
        <v>121</v>
      </c>
    </row>
    <row r="351" spans="1:65" s="15" customFormat="1" ht="11.25" x14ac:dyDescent="0.2">
      <c r="B351" s="191"/>
      <c r="D351" s="167" t="s">
        <v>175</v>
      </c>
      <c r="E351" s="192" t="s">
        <v>3</v>
      </c>
      <c r="F351" s="193" t="s">
        <v>179</v>
      </c>
      <c r="H351" s="194">
        <v>79.69</v>
      </c>
      <c r="I351" s="195"/>
      <c r="L351" s="191"/>
      <c r="M351" s="196"/>
      <c r="N351" s="197"/>
      <c r="O351" s="197"/>
      <c r="P351" s="197"/>
      <c r="Q351" s="197"/>
      <c r="R351" s="197"/>
      <c r="S351" s="197"/>
      <c r="T351" s="198"/>
      <c r="AT351" s="192" t="s">
        <v>175</v>
      </c>
      <c r="AU351" s="192" t="s">
        <v>88</v>
      </c>
      <c r="AV351" s="15" t="s">
        <v>170</v>
      </c>
      <c r="AW351" s="15" t="s">
        <v>39</v>
      </c>
      <c r="AX351" s="15" t="s">
        <v>86</v>
      </c>
      <c r="AY351" s="192" t="s">
        <v>121</v>
      </c>
    </row>
    <row r="352" spans="1:65" s="2" customFormat="1" ht="16.5" customHeight="1" x14ac:dyDescent="0.2">
      <c r="A352" s="34"/>
      <c r="B352" s="153"/>
      <c r="C352" s="154" t="s">
        <v>667</v>
      </c>
      <c r="D352" s="154" t="s">
        <v>124</v>
      </c>
      <c r="E352" s="155" t="s">
        <v>668</v>
      </c>
      <c r="F352" s="156" t="s">
        <v>669</v>
      </c>
      <c r="G352" s="157" t="s">
        <v>169</v>
      </c>
      <c r="H352" s="158">
        <v>79.69</v>
      </c>
      <c r="I352" s="159"/>
      <c r="J352" s="160">
        <f>ROUND(I352*H352,2)</f>
        <v>0</v>
      </c>
      <c r="K352" s="156" t="s">
        <v>128</v>
      </c>
      <c r="L352" s="35"/>
      <c r="M352" s="161" t="s">
        <v>3</v>
      </c>
      <c r="N352" s="162" t="s">
        <v>49</v>
      </c>
      <c r="O352" s="55"/>
      <c r="P352" s="163">
        <f>O352*H352</f>
        <v>0</v>
      </c>
      <c r="Q352" s="163">
        <v>2.0000000000000001E-4</v>
      </c>
      <c r="R352" s="163">
        <f>Q352*H352</f>
        <v>1.5938000000000001E-2</v>
      </c>
      <c r="S352" s="163">
        <v>0</v>
      </c>
      <c r="T352" s="164">
        <f>S352*H352</f>
        <v>0</v>
      </c>
      <c r="U352" s="34"/>
      <c r="V352" s="34"/>
      <c r="W352" s="34"/>
      <c r="X352" s="34"/>
      <c r="Y352" s="34"/>
      <c r="Z352" s="34"/>
      <c r="AA352" s="34"/>
      <c r="AB352" s="34"/>
      <c r="AC352" s="34"/>
      <c r="AD352" s="34"/>
      <c r="AE352" s="34"/>
      <c r="AR352" s="165" t="s">
        <v>286</v>
      </c>
      <c r="AT352" s="165" t="s">
        <v>124</v>
      </c>
      <c r="AU352" s="165" t="s">
        <v>88</v>
      </c>
      <c r="AY352" s="18" t="s">
        <v>121</v>
      </c>
      <c r="BE352" s="166">
        <f>IF(N352="základní",J352,0)</f>
        <v>0</v>
      </c>
      <c r="BF352" s="166">
        <f>IF(N352="snížená",J352,0)</f>
        <v>0</v>
      </c>
      <c r="BG352" s="166">
        <f>IF(N352="zákl. přenesená",J352,0)</f>
        <v>0</v>
      </c>
      <c r="BH352" s="166">
        <f>IF(N352="sníž. přenesená",J352,0)</f>
        <v>0</v>
      </c>
      <c r="BI352" s="166">
        <f>IF(N352="nulová",J352,0)</f>
        <v>0</v>
      </c>
      <c r="BJ352" s="18" t="s">
        <v>86</v>
      </c>
      <c r="BK352" s="166">
        <f>ROUND(I352*H352,2)</f>
        <v>0</v>
      </c>
      <c r="BL352" s="18" t="s">
        <v>286</v>
      </c>
      <c r="BM352" s="165" t="s">
        <v>670</v>
      </c>
    </row>
    <row r="353" spans="1:65" s="2" customFormat="1" ht="11.25" x14ac:dyDescent="0.2">
      <c r="A353" s="34"/>
      <c r="B353" s="35"/>
      <c r="C353" s="34"/>
      <c r="D353" s="167" t="s">
        <v>131</v>
      </c>
      <c r="E353" s="34"/>
      <c r="F353" s="168" t="s">
        <v>671</v>
      </c>
      <c r="G353" s="34"/>
      <c r="H353" s="34"/>
      <c r="I353" s="93"/>
      <c r="J353" s="34"/>
      <c r="K353" s="34"/>
      <c r="L353" s="35"/>
      <c r="M353" s="169"/>
      <c r="N353" s="170"/>
      <c r="O353" s="55"/>
      <c r="P353" s="55"/>
      <c r="Q353" s="55"/>
      <c r="R353" s="55"/>
      <c r="S353" s="55"/>
      <c r="T353" s="56"/>
      <c r="U353" s="34"/>
      <c r="V353" s="34"/>
      <c r="W353" s="34"/>
      <c r="X353" s="34"/>
      <c r="Y353" s="34"/>
      <c r="Z353" s="34"/>
      <c r="AA353" s="34"/>
      <c r="AB353" s="34"/>
      <c r="AC353" s="34"/>
      <c r="AD353" s="34"/>
      <c r="AE353" s="34"/>
      <c r="AT353" s="18" t="s">
        <v>131</v>
      </c>
      <c r="AU353" s="18" t="s">
        <v>88</v>
      </c>
    </row>
    <row r="354" spans="1:65" s="14" customFormat="1" ht="11.25" x14ac:dyDescent="0.2">
      <c r="B354" s="183"/>
      <c r="D354" s="167" t="s">
        <v>175</v>
      </c>
      <c r="E354" s="184" t="s">
        <v>3</v>
      </c>
      <c r="F354" s="185" t="s">
        <v>658</v>
      </c>
      <c r="H354" s="186">
        <v>18.899999999999999</v>
      </c>
      <c r="I354" s="187"/>
      <c r="L354" s="183"/>
      <c r="M354" s="188"/>
      <c r="N354" s="189"/>
      <c r="O354" s="189"/>
      <c r="P354" s="189"/>
      <c r="Q354" s="189"/>
      <c r="R354" s="189"/>
      <c r="S354" s="189"/>
      <c r="T354" s="190"/>
      <c r="AT354" s="184" t="s">
        <v>175</v>
      </c>
      <c r="AU354" s="184" t="s">
        <v>88</v>
      </c>
      <c r="AV354" s="14" t="s">
        <v>88</v>
      </c>
      <c r="AW354" s="14" t="s">
        <v>39</v>
      </c>
      <c r="AX354" s="14" t="s">
        <v>78</v>
      </c>
      <c r="AY354" s="184" t="s">
        <v>121</v>
      </c>
    </row>
    <row r="355" spans="1:65" s="14" customFormat="1" ht="11.25" x14ac:dyDescent="0.2">
      <c r="B355" s="183"/>
      <c r="D355" s="167" t="s">
        <v>175</v>
      </c>
      <c r="E355" s="184" t="s">
        <v>3</v>
      </c>
      <c r="F355" s="185" t="s">
        <v>659</v>
      </c>
      <c r="H355" s="186">
        <v>21.9</v>
      </c>
      <c r="I355" s="187"/>
      <c r="L355" s="183"/>
      <c r="M355" s="188"/>
      <c r="N355" s="189"/>
      <c r="O355" s="189"/>
      <c r="P355" s="189"/>
      <c r="Q355" s="189"/>
      <c r="R355" s="189"/>
      <c r="S355" s="189"/>
      <c r="T355" s="190"/>
      <c r="AT355" s="184" t="s">
        <v>175</v>
      </c>
      <c r="AU355" s="184" t="s">
        <v>88</v>
      </c>
      <c r="AV355" s="14" t="s">
        <v>88</v>
      </c>
      <c r="AW355" s="14" t="s">
        <v>39</v>
      </c>
      <c r="AX355" s="14" t="s">
        <v>78</v>
      </c>
      <c r="AY355" s="184" t="s">
        <v>121</v>
      </c>
    </row>
    <row r="356" spans="1:65" s="14" customFormat="1" ht="11.25" x14ac:dyDescent="0.2">
      <c r="B356" s="183"/>
      <c r="D356" s="167" t="s">
        <v>175</v>
      </c>
      <c r="E356" s="184" t="s">
        <v>3</v>
      </c>
      <c r="F356" s="185" t="s">
        <v>660</v>
      </c>
      <c r="H356" s="186">
        <v>42.84</v>
      </c>
      <c r="I356" s="187"/>
      <c r="L356" s="183"/>
      <c r="M356" s="188"/>
      <c r="N356" s="189"/>
      <c r="O356" s="189"/>
      <c r="P356" s="189"/>
      <c r="Q356" s="189"/>
      <c r="R356" s="189"/>
      <c r="S356" s="189"/>
      <c r="T356" s="190"/>
      <c r="AT356" s="184" t="s">
        <v>175</v>
      </c>
      <c r="AU356" s="184" t="s">
        <v>88</v>
      </c>
      <c r="AV356" s="14" t="s">
        <v>88</v>
      </c>
      <c r="AW356" s="14" t="s">
        <v>39</v>
      </c>
      <c r="AX356" s="14" t="s">
        <v>78</v>
      </c>
      <c r="AY356" s="184" t="s">
        <v>121</v>
      </c>
    </row>
    <row r="357" spans="1:65" s="14" customFormat="1" ht="11.25" x14ac:dyDescent="0.2">
      <c r="B357" s="183"/>
      <c r="D357" s="167" t="s">
        <v>175</v>
      </c>
      <c r="E357" s="184" t="s">
        <v>3</v>
      </c>
      <c r="F357" s="185" t="s">
        <v>661</v>
      </c>
      <c r="H357" s="186">
        <v>-1.425</v>
      </c>
      <c r="I357" s="187"/>
      <c r="L357" s="183"/>
      <c r="M357" s="188"/>
      <c r="N357" s="189"/>
      <c r="O357" s="189"/>
      <c r="P357" s="189"/>
      <c r="Q357" s="189"/>
      <c r="R357" s="189"/>
      <c r="S357" s="189"/>
      <c r="T357" s="190"/>
      <c r="AT357" s="184" t="s">
        <v>175</v>
      </c>
      <c r="AU357" s="184" t="s">
        <v>88</v>
      </c>
      <c r="AV357" s="14" t="s">
        <v>88</v>
      </c>
      <c r="AW357" s="14" t="s">
        <v>39</v>
      </c>
      <c r="AX357" s="14" t="s">
        <v>78</v>
      </c>
      <c r="AY357" s="184" t="s">
        <v>121</v>
      </c>
    </row>
    <row r="358" spans="1:65" s="14" customFormat="1" ht="11.25" x14ac:dyDescent="0.2">
      <c r="B358" s="183"/>
      <c r="D358" s="167" t="s">
        <v>175</v>
      </c>
      <c r="E358" s="184" t="s">
        <v>3</v>
      </c>
      <c r="F358" s="343" t="s">
        <v>878</v>
      </c>
      <c r="H358" s="186">
        <v>-2.5299999999999998</v>
      </c>
      <c r="I358" s="187"/>
      <c r="L358" s="183"/>
      <c r="M358" s="188"/>
      <c r="N358" s="189"/>
      <c r="O358" s="189"/>
      <c r="P358" s="189"/>
      <c r="Q358" s="189"/>
      <c r="R358" s="189"/>
      <c r="S358" s="189"/>
      <c r="T358" s="190"/>
      <c r="AT358" s="184" t="s">
        <v>175</v>
      </c>
      <c r="AU358" s="184" t="s">
        <v>88</v>
      </c>
      <c r="AV358" s="14" t="s">
        <v>88</v>
      </c>
      <c r="AW358" s="14" t="s">
        <v>39</v>
      </c>
      <c r="AX358" s="14" t="s">
        <v>78</v>
      </c>
      <c r="AY358" s="184" t="s">
        <v>121</v>
      </c>
    </row>
    <row r="359" spans="1:65" s="15" customFormat="1" ht="11.25" x14ac:dyDescent="0.2">
      <c r="B359" s="191"/>
      <c r="D359" s="167" t="s">
        <v>175</v>
      </c>
      <c r="E359" s="192" t="s">
        <v>3</v>
      </c>
      <c r="F359" s="193" t="s">
        <v>179</v>
      </c>
      <c r="H359" s="194">
        <v>79.69</v>
      </c>
      <c r="I359" s="195"/>
      <c r="L359" s="191"/>
      <c r="M359" s="196"/>
      <c r="N359" s="197"/>
      <c r="O359" s="197"/>
      <c r="P359" s="197"/>
      <c r="Q359" s="197"/>
      <c r="R359" s="197"/>
      <c r="S359" s="197"/>
      <c r="T359" s="198"/>
      <c r="AT359" s="192" t="s">
        <v>175</v>
      </c>
      <c r="AU359" s="192" t="s">
        <v>88</v>
      </c>
      <c r="AV359" s="15" t="s">
        <v>170</v>
      </c>
      <c r="AW359" s="15" t="s">
        <v>39</v>
      </c>
      <c r="AX359" s="15" t="s">
        <v>86</v>
      </c>
      <c r="AY359" s="192" t="s">
        <v>121</v>
      </c>
    </row>
    <row r="360" spans="1:65" s="2" customFormat="1" ht="16.5" customHeight="1" x14ac:dyDescent="0.2">
      <c r="A360" s="34"/>
      <c r="B360" s="153"/>
      <c r="C360" s="154" t="s">
        <v>672</v>
      </c>
      <c r="D360" s="154" t="s">
        <v>124</v>
      </c>
      <c r="E360" s="155" t="s">
        <v>673</v>
      </c>
      <c r="F360" s="156" t="s">
        <v>674</v>
      </c>
      <c r="G360" s="157" t="s">
        <v>169</v>
      </c>
      <c r="H360" s="158">
        <v>79.69</v>
      </c>
      <c r="I360" s="159"/>
      <c r="J360" s="160">
        <f>ROUND(I360*H360,2)</f>
        <v>0</v>
      </c>
      <c r="K360" s="156" t="s">
        <v>128</v>
      </c>
      <c r="L360" s="35"/>
      <c r="M360" s="161" t="s">
        <v>3</v>
      </c>
      <c r="N360" s="162" t="s">
        <v>49</v>
      </c>
      <c r="O360" s="55"/>
      <c r="P360" s="163">
        <f>O360*H360</f>
        <v>0</v>
      </c>
      <c r="Q360" s="163">
        <v>2.5999999999999998E-4</v>
      </c>
      <c r="R360" s="163">
        <f>Q360*H360</f>
        <v>2.0719399999999999E-2</v>
      </c>
      <c r="S360" s="163">
        <v>0</v>
      </c>
      <c r="T360" s="164">
        <f>S360*H360</f>
        <v>0</v>
      </c>
      <c r="U360" s="34"/>
      <c r="V360" s="34"/>
      <c r="W360" s="34"/>
      <c r="X360" s="34"/>
      <c r="Y360" s="34"/>
      <c r="Z360" s="34"/>
      <c r="AA360" s="34"/>
      <c r="AB360" s="34"/>
      <c r="AC360" s="34"/>
      <c r="AD360" s="34"/>
      <c r="AE360" s="34"/>
      <c r="AR360" s="165" t="s">
        <v>286</v>
      </c>
      <c r="AT360" s="165" t="s">
        <v>124</v>
      </c>
      <c r="AU360" s="165" t="s">
        <v>88</v>
      </c>
      <c r="AY360" s="18" t="s">
        <v>121</v>
      </c>
      <c r="BE360" s="166">
        <f>IF(N360="základní",J360,0)</f>
        <v>0</v>
      </c>
      <c r="BF360" s="166">
        <f>IF(N360="snížená",J360,0)</f>
        <v>0</v>
      </c>
      <c r="BG360" s="166">
        <f>IF(N360="zákl. přenesená",J360,0)</f>
        <v>0</v>
      </c>
      <c r="BH360" s="166">
        <f>IF(N360="sníž. přenesená",J360,0)</f>
        <v>0</v>
      </c>
      <c r="BI360" s="166">
        <f>IF(N360="nulová",J360,0)</f>
        <v>0</v>
      </c>
      <c r="BJ360" s="18" t="s">
        <v>86</v>
      </c>
      <c r="BK360" s="166">
        <f>ROUND(I360*H360,2)</f>
        <v>0</v>
      </c>
      <c r="BL360" s="18" t="s">
        <v>286</v>
      </c>
      <c r="BM360" s="165" t="s">
        <v>675</v>
      </c>
    </row>
    <row r="361" spans="1:65" s="2" customFormat="1" ht="11.25" x14ac:dyDescent="0.2">
      <c r="A361" s="34"/>
      <c r="B361" s="35"/>
      <c r="C361" s="34"/>
      <c r="D361" s="167" t="s">
        <v>131</v>
      </c>
      <c r="E361" s="34"/>
      <c r="F361" s="168" t="s">
        <v>676</v>
      </c>
      <c r="G361" s="34"/>
      <c r="H361" s="34"/>
      <c r="I361" s="93"/>
      <c r="J361" s="34"/>
      <c r="K361" s="34"/>
      <c r="L361" s="35"/>
      <c r="M361" s="169"/>
      <c r="N361" s="170"/>
      <c r="O361" s="55"/>
      <c r="P361" s="55"/>
      <c r="Q361" s="55"/>
      <c r="R361" s="55"/>
      <c r="S361" s="55"/>
      <c r="T361" s="56"/>
      <c r="U361" s="34"/>
      <c r="V361" s="34"/>
      <c r="W361" s="34"/>
      <c r="X361" s="34"/>
      <c r="Y361" s="34"/>
      <c r="Z361" s="34"/>
      <c r="AA361" s="34"/>
      <c r="AB361" s="34"/>
      <c r="AC361" s="34"/>
      <c r="AD361" s="34"/>
      <c r="AE361" s="34"/>
      <c r="AT361" s="18" t="s">
        <v>131</v>
      </c>
      <c r="AU361" s="18" t="s">
        <v>88</v>
      </c>
    </row>
    <row r="362" spans="1:65" s="14" customFormat="1" ht="11.25" x14ac:dyDescent="0.2">
      <c r="B362" s="183"/>
      <c r="D362" s="167" t="s">
        <v>175</v>
      </c>
      <c r="E362" s="184" t="s">
        <v>3</v>
      </c>
      <c r="F362" s="185" t="s">
        <v>658</v>
      </c>
      <c r="H362" s="186">
        <v>18.899999999999999</v>
      </c>
      <c r="I362" s="187"/>
      <c r="L362" s="183"/>
      <c r="M362" s="188"/>
      <c r="N362" s="189"/>
      <c r="O362" s="189"/>
      <c r="P362" s="189"/>
      <c r="Q362" s="189"/>
      <c r="R362" s="189"/>
      <c r="S362" s="189"/>
      <c r="T362" s="190"/>
      <c r="AT362" s="184" t="s">
        <v>175</v>
      </c>
      <c r="AU362" s="184" t="s">
        <v>88</v>
      </c>
      <c r="AV362" s="14" t="s">
        <v>88</v>
      </c>
      <c r="AW362" s="14" t="s">
        <v>39</v>
      </c>
      <c r="AX362" s="14" t="s">
        <v>78</v>
      </c>
      <c r="AY362" s="184" t="s">
        <v>121</v>
      </c>
    </row>
    <row r="363" spans="1:65" s="14" customFormat="1" ht="11.25" x14ac:dyDescent="0.2">
      <c r="B363" s="183"/>
      <c r="D363" s="167" t="s">
        <v>175</v>
      </c>
      <c r="E363" s="184" t="s">
        <v>3</v>
      </c>
      <c r="F363" s="185" t="s">
        <v>659</v>
      </c>
      <c r="H363" s="186">
        <v>21.9</v>
      </c>
      <c r="I363" s="187"/>
      <c r="L363" s="183"/>
      <c r="M363" s="188"/>
      <c r="N363" s="189"/>
      <c r="O363" s="189"/>
      <c r="P363" s="189"/>
      <c r="Q363" s="189"/>
      <c r="R363" s="189"/>
      <c r="S363" s="189"/>
      <c r="T363" s="190"/>
      <c r="AT363" s="184" t="s">
        <v>175</v>
      </c>
      <c r="AU363" s="184" t="s">
        <v>88</v>
      </c>
      <c r="AV363" s="14" t="s">
        <v>88</v>
      </c>
      <c r="AW363" s="14" t="s">
        <v>39</v>
      </c>
      <c r="AX363" s="14" t="s">
        <v>78</v>
      </c>
      <c r="AY363" s="184" t="s">
        <v>121</v>
      </c>
    </row>
    <row r="364" spans="1:65" s="14" customFormat="1" ht="11.25" x14ac:dyDescent="0.2">
      <c r="B364" s="183"/>
      <c r="D364" s="167" t="s">
        <v>175</v>
      </c>
      <c r="E364" s="184" t="s">
        <v>3</v>
      </c>
      <c r="F364" s="185" t="s">
        <v>660</v>
      </c>
      <c r="H364" s="186">
        <v>42.84</v>
      </c>
      <c r="I364" s="187"/>
      <c r="L364" s="183"/>
      <c r="M364" s="188"/>
      <c r="N364" s="189"/>
      <c r="O364" s="189"/>
      <c r="P364" s="189"/>
      <c r="Q364" s="189"/>
      <c r="R364" s="189"/>
      <c r="S364" s="189"/>
      <c r="T364" s="190"/>
      <c r="AT364" s="184" t="s">
        <v>175</v>
      </c>
      <c r="AU364" s="184" t="s">
        <v>88</v>
      </c>
      <c r="AV364" s="14" t="s">
        <v>88</v>
      </c>
      <c r="AW364" s="14" t="s">
        <v>39</v>
      </c>
      <c r="AX364" s="14" t="s">
        <v>78</v>
      </c>
      <c r="AY364" s="184" t="s">
        <v>121</v>
      </c>
    </row>
    <row r="365" spans="1:65" s="14" customFormat="1" ht="11.25" x14ac:dyDescent="0.2">
      <c r="B365" s="183"/>
      <c r="D365" s="167" t="s">
        <v>175</v>
      </c>
      <c r="E365" s="184" t="s">
        <v>3</v>
      </c>
      <c r="F365" s="185" t="s">
        <v>661</v>
      </c>
      <c r="H365" s="186">
        <v>-1.425</v>
      </c>
      <c r="I365" s="187"/>
      <c r="L365" s="183"/>
      <c r="M365" s="188"/>
      <c r="N365" s="189"/>
      <c r="O365" s="189"/>
      <c r="P365" s="189"/>
      <c r="Q365" s="189"/>
      <c r="R365" s="189"/>
      <c r="S365" s="189"/>
      <c r="T365" s="190"/>
      <c r="AT365" s="184" t="s">
        <v>175</v>
      </c>
      <c r="AU365" s="184" t="s">
        <v>88</v>
      </c>
      <c r="AV365" s="14" t="s">
        <v>88</v>
      </c>
      <c r="AW365" s="14" t="s">
        <v>39</v>
      </c>
      <c r="AX365" s="14" t="s">
        <v>78</v>
      </c>
      <c r="AY365" s="184" t="s">
        <v>121</v>
      </c>
    </row>
    <row r="366" spans="1:65" s="14" customFormat="1" ht="11.25" x14ac:dyDescent="0.2">
      <c r="B366" s="183"/>
      <c r="D366" s="167" t="s">
        <v>175</v>
      </c>
      <c r="E366" s="184" t="s">
        <v>3</v>
      </c>
      <c r="F366" s="343" t="s">
        <v>878</v>
      </c>
      <c r="H366" s="186">
        <v>-2.5299999999999998</v>
      </c>
      <c r="I366" s="187"/>
      <c r="L366" s="183"/>
      <c r="M366" s="188"/>
      <c r="N366" s="189"/>
      <c r="O366" s="189"/>
      <c r="P366" s="189"/>
      <c r="Q366" s="189"/>
      <c r="R366" s="189"/>
      <c r="S366" s="189"/>
      <c r="T366" s="190"/>
      <c r="AT366" s="184" t="s">
        <v>175</v>
      </c>
      <c r="AU366" s="184" t="s">
        <v>88</v>
      </c>
      <c r="AV366" s="14" t="s">
        <v>88</v>
      </c>
      <c r="AW366" s="14" t="s">
        <v>39</v>
      </c>
      <c r="AX366" s="14" t="s">
        <v>78</v>
      </c>
      <c r="AY366" s="184" t="s">
        <v>121</v>
      </c>
    </row>
    <row r="367" spans="1:65" s="15" customFormat="1" ht="11.25" x14ac:dyDescent="0.2">
      <c r="B367" s="191"/>
      <c r="D367" s="167" t="s">
        <v>175</v>
      </c>
      <c r="E367" s="192" t="s">
        <v>3</v>
      </c>
      <c r="F367" s="193" t="s">
        <v>179</v>
      </c>
      <c r="H367" s="194">
        <v>79.69</v>
      </c>
      <c r="I367" s="195"/>
      <c r="L367" s="191"/>
      <c r="M367" s="212"/>
      <c r="N367" s="213"/>
      <c r="O367" s="213"/>
      <c r="P367" s="213"/>
      <c r="Q367" s="213"/>
      <c r="R367" s="213"/>
      <c r="S367" s="213"/>
      <c r="T367" s="214"/>
      <c r="AT367" s="192" t="s">
        <v>175</v>
      </c>
      <c r="AU367" s="192" t="s">
        <v>88</v>
      </c>
      <c r="AV367" s="15" t="s">
        <v>170</v>
      </c>
      <c r="AW367" s="15" t="s">
        <v>39</v>
      </c>
      <c r="AX367" s="15" t="s">
        <v>86</v>
      </c>
      <c r="AY367" s="192" t="s">
        <v>121</v>
      </c>
    </row>
    <row r="368" spans="1:65" s="2" customFormat="1" ht="6.95" customHeight="1" x14ac:dyDescent="0.2">
      <c r="A368" s="34"/>
      <c r="B368" s="44"/>
      <c r="C368" s="45"/>
      <c r="D368" s="45"/>
      <c r="E368" s="45"/>
      <c r="F368" s="45"/>
      <c r="G368" s="45"/>
      <c r="H368" s="45"/>
      <c r="I368" s="113"/>
      <c r="J368" s="45"/>
      <c r="K368" s="45"/>
      <c r="L368" s="35"/>
      <c r="M368" s="34"/>
      <c r="O368" s="34"/>
      <c r="P368" s="34"/>
      <c r="Q368" s="34"/>
      <c r="R368" s="34"/>
      <c r="S368" s="34"/>
      <c r="T368" s="34"/>
      <c r="U368" s="34"/>
      <c r="V368" s="34"/>
      <c r="W368" s="34"/>
      <c r="X368" s="34"/>
      <c r="Y368" s="34"/>
      <c r="Z368" s="34"/>
      <c r="AA368" s="34"/>
      <c r="AB368" s="34"/>
      <c r="AC368" s="34"/>
      <c r="AD368" s="34"/>
      <c r="AE368" s="34"/>
    </row>
  </sheetData>
  <autoFilter ref="C94:K367"/>
  <mergeCells count="9">
    <mergeCell ref="E50:H50"/>
    <mergeCell ref="E85:H85"/>
    <mergeCell ref="E87:H8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1.25" x14ac:dyDescent="0.2"/>
  <cols>
    <col min="1" max="1" width="8.33203125" style="215" customWidth="1"/>
    <col min="2" max="2" width="1.6640625" style="215" customWidth="1"/>
    <col min="3" max="4" width="5" style="215" customWidth="1"/>
    <col min="5" max="5" width="11.6640625" style="215" customWidth="1"/>
    <col min="6" max="6" width="9.1640625" style="215" customWidth="1"/>
    <col min="7" max="7" width="5" style="215" customWidth="1"/>
    <col min="8" max="8" width="77.83203125" style="215" customWidth="1"/>
    <col min="9" max="10" width="20" style="215" customWidth="1"/>
    <col min="11" max="11" width="1.6640625" style="215" customWidth="1"/>
  </cols>
  <sheetData>
    <row r="1" spans="2:11" s="1" customFormat="1" ht="37.5" customHeight="1" x14ac:dyDescent="0.2"/>
    <row r="2" spans="2:11" s="1" customFormat="1" ht="7.5" customHeight="1" x14ac:dyDescent="0.2">
      <c r="B2" s="216"/>
      <c r="C2" s="217"/>
      <c r="D2" s="217"/>
      <c r="E2" s="217"/>
      <c r="F2" s="217"/>
      <c r="G2" s="217"/>
      <c r="H2" s="217"/>
      <c r="I2" s="217"/>
      <c r="J2" s="217"/>
      <c r="K2" s="218"/>
    </row>
    <row r="3" spans="2:11" s="16" customFormat="1" ht="45" customHeight="1" x14ac:dyDescent="0.2">
      <c r="B3" s="219"/>
      <c r="C3" s="338" t="s">
        <v>677</v>
      </c>
      <c r="D3" s="338"/>
      <c r="E3" s="338"/>
      <c r="F3" s="338"/>
      <c r="G3" s="338"/>
      <c r="H3" s="338"/>
      <c r="I3" s="338"/>
      <c r="J3" s="338"/>
      <c r="K3" s="220"/>
    </row>
    <row r="4" spans="2:11" s="1" customFormat="1" ht="25.5" customHeight="1" x14ac:dyDescent="0.3">
      <c r="B4" s="221"/>
      <c r="C4" s="342" t="s">
        <v>678</v>
      </c>
      <c r="D4" s="342"/>
      <c r="E4" s="342"/>
      <c r="F4" s="342"/>
      <c r="G4" s="342"/>
      <c r="H4" s="342"/>
      <c r="I4" s="342"/>
      <c r="J4" s="342"/>
      <c r="K4" s="222"/>
    </row>
    <row r="5" spans="2:11" s="1" customFormat="1" ht="5.25" customHeight="1" x14ac:dyDescent="0.2">
      <c r="B5" s="221"/>
      <c r="C5" s="223"/>
      <c r="D5" s="223"/>
      <c r="E5" s="223"/>
      <c r="F5" s="223"/>
      <c r="G5" s="223"/>
      <c r="H5" s="223"/>
      <c r="I5" s="223"/>
      <c r="J5" s="223"/>
      <c r="K5" s="222"/>
    </row>
    <row r="6" spans="2:11" s="1" customFormat="1" ht="15" customHeight="1" x14ac:dyDescent="0.2">
      <c r="B6" s="221"/>
      <c r="C6" s="340" t="s">
        <v>679</v>
      </c>
      <c r="D6" s="340"/>
      <c r="E6" s="340"/>
      <c r="F6" s="340"/>
      <c r="G6" s="340"/>
      <c r="H6" s="340"/>
      <c r="I6" s="340"/>
      <c r="J6" s="340"/>
      <c r="K6" s="222"/>
    </row>
    <row r="7" spans="2:11" s="1" customFormat="1" ht="15" customHeight="1" x14ac:dyDescent="0.2">
      <c r="B7" s="225"/>
      <c r="C7" s="340" t="s">
        <v>680</v>
      </c>
      <c r="D7" s="340"/>
      <c r="E7" s="340"/>
      <c r="F7" s="340"/>
      <c r="G7" s="340"/>
      <c r="H7" s="340"/>
      <c r="I7" s="340"/>
      <c r="J7" s="340"/>
      <c r="K7" s="222"/>
    </row>
    <row r="8" spans="2:11" s="1" customFormat="1" ht="12.75" customHeight="1" x14ac:dyDescent="0.2">
      <c r="B8" s="225"/>
      <c r="C8" s="224"/>
      <c r="D8" s="224"/>
      <c r="E8" s="224"/>
      <c r="F8" s="224"/>
      <c r="G8" s="224"/>
      <c r="H8" s="224"/>
      <c r="I8" s="224"/>
      <c r="J8" s="224"/>
      <c r="K8" s="222"/>
    </row>
    <row r="9" spans="2:11" s="1" customFormat="1" ht="15" customHeight="1" x14ac:dyDescent="0.2">
      <c r="B9" s="225"/>
      <c r="C9" s="340" t="s">
        <v>681</v>
      </c>
      <c r="D9" s="340"/>
      <c r="E9" s="340"/>
      <c r="F9" s="340"/>
      <c r="G9" s="340"/>
      <c r="H9" s="340"/>
      <c r="I9" s="340"/>
      <c r="J9" s="340"/>
      <c r="K9" s="222"/>
    </row>
    <row r="10" spans="2:11" s="1" customFormat="1" ht="15" customHeight="1" x14ac:dyDescent="0.2">
      <c r="B10" s="225"/>
      <c r="C10" s="224"/>
      <c r="D10" s="340" t="s">
        <v>682</v>
      </c>
      <c r="E10" s="340"/>
      <c r="F10" s="340"/>
      <c r="G10" s="340"/>
      <c r="H10" s="340"/>
      <c r="I10" s="340"/>
      <c r="J10" s="340"/>
      <c r="K10" s="222"/>
    </row>
    <row r="11" spans="2:11" s="1" customFormat="1" ht="15" customHeight="1" x14ac:dyDescent="0.2">
      <c r="B11" s="225"/>
      <c r="C11" s="226"/>
      <c r="D11" s="340" t="s">
        <v>683</v>
      </c>
      <c r="E11" s="340"/>
      <c r="F11" s="340"/>
      <c r="G11" s="340"/>
      <c r="H11" s="340"/>
      <c r="I11" s="340"/>
      <c r="J11" s="340"/>
      <c r="K11" s="222"/>
    </row>
    <row r="12" spans="2:11" s="1" customFormat="1" ht="15" customHeight="1" x14ac:dyDescent="0.2">
      <c r="B12" s="225"/>
      <c r="C12" s="226"/>
      <c r="D12" s="224"/>
      <c r="E12" s="224"/>
      <c r="F12" s="224"/>
      <c r="G12" s="224"/>
      <c r="H12" s="224"/>
      <c r="I12" s="224"/>
      <c r="J12" s="224"/>
      <c r="K12" s="222"/>
    </row>
    <row r="13" spans="2:11" s="1" customFormat="1" ht="15" customHeight="1" x14ac:dyDescent="0.2">
      <c r="B13" s="225"/>
      <c r="C13" s="226"/>
      <c r="D13" s="227" t="s">
        <v>684</v>
      </c>
      <c r="E13" s="224"/>
      <c r="F13" s="224"/>
      <c r="G13" s="224"/>
      <c r="H13" s="224"/>
      <c r="I13" s="224"/>
      <c r="J13" s="224"/>
      <c r="K13" s="222"/>
    </row>
    <row r="14" spans="2:11" s="1" customFormat="1" ht="12.75" customHeight="1" x14ac:dyDescent="0.2">
      <c r="B14" s="225"/>
      <c r="C14" s="226"/>
      <c r="D14" s="226"/>
      <c r="E14" s="226"/>
      <c r="F14" s="226"/>
      <c r="G14" s="226"/>
      <c r="H14" s="226"/>
      <c r="I14" s="226"/>
      <c r="J14" s="226"/>
      <c r="K14" s="222"/>
    </row>
    <row r="15" spans="2:11" s="1" customFormat="1" ht="15" customHeight="1" x14ac:dyDescent="0.2">
      <c r="B15" s="225"/>
      <c r="C15" s="226"/>
      <c r="D15" s="340" t="s">
        <v>685</v>
      </c>
      <c r="E15" s="340"/>
      <c r="F15" s="340"/>
      <c r="G15" s="340"/>
      <c r="H15" s="340"/>
      <c r="I15" s="340"/>
      <c r="J15" s="340"/>
      <c r="K15" s="222"/>
    </row>
    <row r="16" spans="2:11" s="1" customFormat="1" ht="15" customHeight="1" x14ac:dyDescent="0.2">
      <c r="B16" s="225"/>
      <c r="C16" s="226"/>
      <c r="D16" s="340" t="s">
        <v>686</v>
      </c>
      <c r="E16" s="340"/>
      <c r="F16" s="340"/>
      <c r="G16" s="340"/>
      <c r="H16" s="340"/>
      <c r="I16" s="340"/>
      <c r="J16" s="340"/>
      <c r="K16" s="222"/>
    </row>
    <row r="17" spans="2:11" s="1" customFormat="1" ht="15" customHeight="1" x14ac:dyDescent="0.2">
      <c r="B17" s="225"/>
      <c r="C17" s="226"/>
      <c r="D17" s="340" t="s">
        <v>687</v>
      </c>
      <c r="E17" s="340"/>
      <c r="F17" s="340"/>
      <c r="G17" s="340"/>
      <c r="H17" s="340"/>
      <c r="I17" s="340"/>
      <c r="J17" s="340"/>
      <c r="K17" s="222"/>
    </row>
    <row r="18" spans="2:11" s="1" customFormat="1" ht="15" customHeight="1" x14ac:dyDescent="0.2">
      <c r="B18" s="225"/>
      <c r="C18" s="226"/>
      <c r="D18" s="226"/>
      <c r="E18" s="228" t="s">
        <v>85</v>
      </c>
      <c r="F18" s="340" t="s">
        <v>688</v>
      </c>
      <c r="G18" s="340"/>
      <c r="H18" s="340"/>
      <c r="I18" s="340"/>
      <c r="J18" s="340"/>
      <c r="K18" s="222"/>
    </row>
    <row r="19" spans="2:11" s="1" customFormat="1" ht="15" customHeight="1" x14ac:dyDescent="0.2">
      <c r="B19" s="225"/>
      <c r="C19" s="226"/>
      <c r="D19" s="226"/>
      <c r="E19" s="228" t="s">
        <v>689</v>
      </c>
      <c r="F19" s="340" t="s">
        <v>690</v>
      </c>
      <c r="G19" s="340"/>
      <c r="H19" s="340"/>
      <c r="I19" s="340"/>
      <c r="J19" s="340"/>
      <c r="K19" s="222"/>
    </row>
    <row r="20" spans="2:11" s="1" customFormat="1" ht="15" customHeight="1" x14ac:dyDescent="0.2">
      <c r="B20" s="225"/>
      <c r="C20" s="226"/>
      <c r="D20" s="226"/>
      <c r="E20" s="228" t="s">
        <v>691</v>
      </c>
      <c r="F20" s="340" t="s">
        <v>692</v>
      </c>
      <c r="G20" s="340"/>
      <c r="H20" s="340"/>
      <c r="I20" s="340"/>
      <c r="J20" s="340"/>
      <c r="K20" s="222"/>
    </row>
    <row r="21" spans="2:11" s="1" customFormat="1" ht="15" customHeight="1" x14ac:dyDescent="0.2">
      <c r="B21" s="225"/>
      <c r="C21" s="226"/>
      <c r="D21" s="226"/>
      <c r="E21" s="228" t="s">
        <v>693</v>
      </c>
      <c r="F21" s="340" t="s">
        <v>694</v>
      </c>
      <c r="G21" s="340"/>
      <c r="H21" s="340"/>
      <c r="I21" s="340"/>
      <c r="J21" s="340"/>
      <c r="K21" s="222"/>
    </row>
    <row r="22" spans="2:11" s="1" customFormat="1" ht="15" customHeight="1" x14ac:dyDescent="0.2">
      <c r="B22" s="225"/>
      <c r="C22" s="226"/>
      <c r="D22" s="226"/>
      <c r="E22" s="228" t="s">
        <v>695</v>
      </c>
      <c r="F22" s="340" t="s">
        <v>696</v>
      </c>
      <c r="G22" s="340"/>
      <c r="H22" s="340"/>
      <c r="I22" s="340"/>
      <c r="J22" s="340"/>
      <c r="K22" s="222"/>
    </row>
    <row r="23" spans="2:11" s="1" customFormat="1" ht="15" customHeight="1" x14ac:dyDescent="0.2">
      <c r="B23" s="225"/>
      <c r="C23" s="226"/>
      <c r="D23" s="226"/>
      <c r="E23" s="228" t="s">
        <v>697</v>
      </c>
      <c r="F23" s="340" t="s">
        <v>698</v>
      </c>
      <c r="G23" s="340"/>
      <c r="H23" s="340"/>
      <c r="I23" s="340"/>
      <c r="J23" s="340"/>
      <c r="K23" s="222"/>
    </row>
    <row r="24" spans="2:11" s="1" customFormat="1" ht="12.75" customHeight="1" x14ac:dyDescent="0.2">
      <c r="B24" s="225"/>
      <c r="C24" s="226"/>
      <c r="D24" s="226"/>
      <c r="E24" s="226"/>
      <c r="F24" s="226"/>
      <c r="G24" s="226"/>
      <c r="H24" s="226"/>
      <c r="I24" s="226"/>
      <c r="J24" s="226"/>
      <c r="K24" s="222"/>
    </row>
    <row r="25" spans="2:11" s="1" customFormat="1" ht="15" customHeight="1" x14ac:dyDescent="0.2">
      <c r="B25" s="225"/>
      <c r="C25" s="340" t="s">
        <v>699</v>
      </c>
      <c r="D25" s="340"/>
      <c r="E25" s="340"/>
      <c r="F25" s="340"/>
      <c r="G25" s="340"/>
      <c r="H25" s="340"/>
      <c r="I25" s="340"/>
      <c r="J25" s="340"/>
      <c r="K25" s="222"/>
    </row>
    <row r="26" spans="2:11" s="1" customFormat="1" ht="15" customHeight="1" x14ac:dyDescent="0.2">
      <c r="B26" s="225"/>
      <c r="C26" s="340" t="s">
        <v>700</v>
      </c>
      <c r="D26" s="340"/>
      <c r="E26" s="340"/>
      <c r="F26" s="340"/>
      <c r="G26" s="340"/>
      <c r="H26" s="340"/>
      <c r="I26" s="340"/>
      <c r="J26" s="340"/>
      <c r="K26" s="222"/>
    </row>
    <row r="27" spans="2:11" s="1" customFormat="1" ht="15" customHeight="1" x14ac:dyDescent="0.2">
      <c r="B27" s="225"/>
      <c r="C27" s="224"/>
      <c r="D27" s="340" t="s">
        <v>701</v>
      </c>
      <c r="E27" s="340"/>
      <c r="F27" s="340"/>
      <c r="G27" s="340"/>
      <c r="H27" s="340"/>
      <c r="I27" s="340"/>
      <c r="J27" s="340"/>
      <c r="K27" s="222"/>
    </row>
    <row r="28" spans="2:11" s="1" customFormat="1" ht="15" customHeight="1" x14ac:dyDescent="0.2">
      <c r="B28" s="225"/>
      <c r="C28" s="226"/>
      <c r="D28" s="340" t="s">
        <v>702</v>
      </c>
      <c r="E28" s="340"/>
      <c r="F28" s="340"/>
      <c r="G28" s="340"/>
      <c r="H28" s="340"/>
      <c r="I28" s="340"/>
      <c r="J28" s="340"/>
      <c r="K28" s="222"/>
    </row>
    <row r="29" spans="2:11" s="1" customFormat="1" ht="12.75" customHeight="1" x14ac:dyDescent="0.2">
      <c r="B29" s="225"/>
      <c r="C29" s="226"/>
      <c r="D29" s="226"/>
      <c r="E29" s="226"/>
      <c r="F29" s="226"/>
      <c r="G29" s="226"/>
      <c r="H29" s="226"/>
      <c r="I29" s="226"/>
      <c r="J29" s="226"/>
      <c r="K29" s="222"/>
    </row>
    <row r="30" spans="2:11" s="1" customFormat="1" ht="15" customHeight="1" x14ac:dyDescent="0.2">
      <c r="B30" s="225"/>
      <c r="C30" s="226"/>
      <c r="D30" s="340" t="s">
        <v>703</v>
      </c>
      <c r="E30" s="340"/>
      <c r="F30" s="340"/>
      <c r="G30" s="340"/>
      <c r="H30" s="340"/>
      <c r="I30" s="340"/>
      <c r="J30" s="340"/>
      <c r="K30" s="222"/>
    </row>
    <row r="31" spans="2:11" s="1" customFormat="1" ht="15" customHeight="1" x14ac:dyDescent="0.2">
      <c r="B31" s="225"/>
      <c r="C31" s="226"/>
      <c r="D31" s="340" t="s">
        <v>704</v>
      </c>
      <c r="E31" s="340"/>
      <c r="F31" s="340"/>
      <c r="G31" s="340"/>
      <c r="H31" s="340"/>
      <c r="I31" s="340"/>
      <c r="J31" s="340"/>
      <c r="K31" s="222"/>
    </row>
    <row r="32" spans="2:11" s="1" customFormat="1" ht="12.75" customHeight="1" x14ac:dyDescent="0.2">
      <c r="B32" s="225"/>
      <c r="C32" s="226"/>
      <c r="D32" s="226"/>
      <c r="E32" s="226"/>
      <c r="F32" s="226"/>
      <c r="G32" s="226"/>
      <c r="H32" s="226"/>
      <c r="I32" s="226"/>
      <c r="J32" s="226"/>
      <c r="K32" s="222"/>
    </row>
    <row r="33" spans="2:11" s="1" customFormat="1" ht="15" customHeight="1" x14ac:dyDescent="0.2">
      <c r="B33" s="225"/>
      <c r="C33" s="226"/>
      <c r="D33" s="340" t="s">
        <v>705</v>
      </c>
      <c r="E33" s="340"/>
      <c r="F33" s="340"/>
      <c r="G33" s="340"/>
      <c r="H33" s="340"/>
      <c r="I33" s="340"/>
      <c r="J33" s="340"/>
      <c r="K33" s="222"/>
    </row>
    <row r="34" spans="2:11" s="1" customFormat="1" ht="15" customHeight="1" x14ac:dyDescent="0.2">
      <c r="B34" s="225"/>
      <c r="C34" s="226"/>
      <c r="D34" s="340" t="s">
        <v>706</v>
      </c>
      <c r="E34" s="340"/>
      <c r="F34" s="340"/>
      <c r="G34" s="340"/>
      <c r="H34" s="340"/>
      <c r="I34" s="340"/>
      <c r="J34" s="340"/>
      <c r="K34" s="222"/>
    </row>
    <row r="35" spans="2:11" s="1" customFormat="1" ht="15" customHeight="1" x14ac:dyDescent="0.2">
      <c r="B35" s="225"/>
      <c r="C35" s="226"/>
      <c r="D35" s="340" t="s">
        <v>707</v>
      </c>
      <c r="E35" s="340"/>
      <c r="F35" s="340"/>
      <c r="G35" s="340"/>
      <c r="H35" s="340"/>
      <c r="I35" s="340"/>
      <c r="J35" s="340"/>
      <c r="K35" s="222"/>
    </row>
    <row r="36" spans="2:11" s="1" customFormat="1" ht="15" customHeight="1" x14ac:dyDescent="0.2">
      <c r="B36" s="225"/>
      <c r="C36" s="226"/>
      <c r="D36" s="224"/>
      <c r="E36" s="227" t="s">
        <v>107</v>
      </c>
      <c r="F36" s="224"/>
      <c r="G36" s="340" t="s">
        <v>708</v>
      </c>
      <c r="H36" s="340"/>
      <c r="I36" s="340"/>
      <c r="J36" s="340"/>
      <c r="K36" s="222"/>
    </row>
    <row r="37" spans="2:11" s="1" customFormat="1" ht="30.75" customHeight="1" x14ac:dyDescent="0.2">
      <c r="B37" s="225"/>
      <c r="C37" s="226"/>
      <c r="D37" s="224"/>
      <c r="E37" s="227" t="s">
        <v>709</v>
      </c>
      <c r="F37" s="224"/>
      <c r="G37" s="340" t="s">
        <v>710</v>
      </c>
      <c r="H37" s="340"/>
      <c r="I37" s="340"/>
      <c r="J37" s="340"/>
      <c r="K37" s="222"/>
    </row>
    <row r="38" spans="2:11" s="1" customFormat="1" ht="15" customHeight="1" x14ac:dyDescent="0.2">
      <c r="B38" s="225"/>
      <c r="C38" s="226"/>
      <c r="D38" s="224"/>
      <c r="E38" s="227" t="s">
        <v>59</v>
      </c>
      <c r="F38" s="224"/>
      <c r="G38" s="340" t="s">
        <v>711</v>
      </c>
      <c r="H38" s="340"/>
      <c r="I38" s="340"/>
      <c r="J38" s="340"/>
      <c r="K38" s="222"/>
    </row>
    <row r="39" spans="2:11" s="1" customFormat="1" ht="15" customHeight="1" x14ac:dyDescent="0.2">
      <c r="B39" s="225"/>
      <c r="C39" s="226"/>
      <c r="D39" s="224"/>
      <c r="E39" s="227" t="s">
        <v>60</v>
      </c>
      <c r="F39" s="224"/>
      <c r="G39" s="340" t="s">
        <v>712</v>
      </c>
      <c r="H39" s="340"/>
      <c r="I39" s="340"/>
      <c r="J39" s="340"/>
      <c r="K39" s="222"/>
    </row>
    <row r="40" spans="2:11" s="1" customFormat="1" ht="15" customHeight="1" x14ac:dyDescent="0.2">
      <c r="B40" s="225"/>
      <c r="C40" s="226"/>
      <c r="D40" s="224"/>
      <c r="E40" s="227" t="s">
        <v>108</v>
      </c>
      <c r="F40" s="224"/>
      <c r="G40" s="340" t="s">
        <v>713</v>
      </c>
      <c r="H40" s="340"/>
      <c r="I40" s="340"/>
      <c r="J40" s="340"/>
      <c r="K40" s="222"/>
    </row>
    <row r="41" spans="2:11" s="1" customFormat="1" ht="15" customHeight="1" x14ac:dyDescent="0.2">
      <c r="B41" s="225"/>
      <c r="C41" s="226"/>
      <c r="D41" s="224"/>
      <c r="E41" s="227" t="s">
        <v>109</v>
      </c>
      <c r="F41" s="224"/>
      <c r="G41" s="340" t="s">
        <v>714</v>
      </c>
      <c r="H41" s="340"/>
      <c r="I41" s="340"/>
      <c r="J41" s="340"/>
      <c r="K41" s="222"/>
    </row>
    <row r="42" spans="2:11" s="1" customFormat="1" ht="15" customHeight="1" x14ac:dyDescent="0.2">
      <c r="B42" s="225"/>
      <c r="C42" s="226"/>
      <c r="D42" s="224"/>
      <c r="E42" s="227" t="s">
        <v>715</v>
      </c>
      <c r="F42" s="224"/>
      <c r="G42" s="340" t="s">
        <v>716</v>
      </c>
      <c r="H42" s="340"/>
      <c r="I42" s="340"/>
      <c r="J42" s="340"/>
      <c r="K42" s="222"/>
    </row>
    <row r="43" spans="2:11" s="1" customFormat="1" ht="15" customHeight="1" x14ac:dyDescent="0.2">
      <c r="B43" s="225"/>
      <c r="C43" s="226"/>
      <c r="D43" s="224"/>
      <c r="E43" s="227"/>
      <c r="F43" s="224"/>
      <c r="G43" s="340" t="s">
        <v>717</v>
      </c>
      <c r="H43" s="340"/>
      <c r="I43" s="340"/>
      <c r="J43" s="340"/>
      <c r="K43" s="222"/>
    </row>
    <row r="44" spans="2:11" s="1" customFormat="1" ht="15" customHeight="1" x14ac:dyDescent="0.2">
      <c r="B44" s="225"/>
      <c r="C44" s="226"/>
      <c r="D44" s="224"/>
      <c r="E44" s="227" t="s">
        <v>718</v>
      </c>
      <c r="F44" s="224"/>
      <c r="G44" s="340" t="s">
        <v>719</v>
      </c>
      <c r="H44" s="340"/>
      <c r="I44" s="340"/>
      <c r="J44" s="340"/>
      <c r="K44" s="222"/>
    </row>
    <row r="45" spans="2:11" s="1" customFormat="1" ht="15" customHeight="1" x14ac:dyDescent="0.2">
      <c r="B45" s="225"/>
      <c r="C45" s="226"/>
      <c r="D45" s="224"/>
      <c r="E45" s="227" t="s">
        <v>111</v>
      </c>
      <c r="F45" s="224"/>
      <c r="G45" s="340" t="s">
        <v>720</v>
      </c>
      <c r="H45" s="340"/>
      <c r="I45" s="340"/>
      <c r="J45" s="340"/>
      <c r="K45" s="222"/>
    </row>
    <row r="46" spans="2:11" s="1" customFormat="1" ht="12.75" customHeight="1" x14ac:dyDescent="0.2">
      <c r="B46" s="225"/>
      <c r="C46" s="226"/>
      <c r="D46" s="224"/>
      <c r="E46" s="224"/>
      <c r="F46" s="224"/>
      <c r="G46" s="224"/>
      <c r="H46" s="224"/>
      <c r="I46" s="224"/>
      <c r="J46" s="224"/>
      <c r="K46" s="222"/>
    </row>
    <row r="47" spans="2:11" s="1" customFormat="1" ht="15" customHeight="1" x14ac:dyDescent="0.2">
      <c r="B47" s="225"/>
      <c r="C47" s="226"/>
      <c r="D47" s="340" t="s">
        <v>721</v>
      </c>
      <c r="E47" s="340"/>
      <c r="F47" s="340"/>
      <c r="G47" s="340"/>
      <c r="H47" s="340"/>
      <c r="I47" s="340"/>
      <c r="J47" s="340"/>
      <c r="K47" s="222"/>
    </row>
    <row r="48" spans="2:11" s="1" customFormat="1" ht="15" customHeight="1" x14ac:dyDescent="0.2">
      <c r="B48" s="225"/>
      <c r="C48" s="226"/>
      <c r="D48" s="226"/>
      <c r="E48" s="340" t="s">
        <v>722</v>
      </c>
      <c r="F48" s="340"/>
      <c r="G48" s="340"/>
      <c r="H48" s="340"/>
      <c r="I48" s="340"/>
      <c r="J48" s="340"/>
      <c r="K48" s="222"/>
    </row>
    <row r="49" spans="2:11" s="1" customFormat="1" ht="15" customHeight="1" x14ac:dyDescent="0.2">
      <c r="B49" s="225"/>
      <c r="C49" s="226"/>
      <c r="D49" s="226"/>
      <c r="E49" s="340" t="s">
        <v>723</v>
      </c>
      <c r="F49" s="340"/>
      <c r="G49" s="340"/>
      <c r="H49" s="340"/>
      <c r="I49" s="340"/>
      <c r="J49" s="340"/>
      <c r="K49" s="222"/>
    </row>
    <row r="50" spans="2:11" s="1" customFormat="1" ht="15" customHeight="1" x14ac:dyDescent="0.2">
      <c r="B50" s="225"/>
      <c r="C50" s="226"/>
      <c r="D50" s="226"/>
      <c r="E50" s="340" t="s">
        <v>724</v>
      </c>
      <c r="F50" s="340"/>
      <c r="G50" s="340"/>
      <c r="H50" s="340"/>
      <c r="I50" s="340"/>
      <c r="J50" s="340"/>
      <c r="K50" s="222"/>
    </row>
    <row r="51" spans="2:11" s="1" customFormat="1" ht="15" customHeight="1" x14ac:dyDescent="0.2">
      <c r="B51" s="225"/>
      <c r="C51" s="226"/>
      <c r="D51" s="340" t="s">
        <v>725</v>
      </c>
      <c r="E51" s="340"/>
      <c r="F51" s="340"/>
      <c r="G51" s="340"/>
      <c r="H51" s="340"/>
      <c r="I51" s="340"/>
      <c r="J51" s="340"/>
      <c r="K51" s="222"/>
    </row>
    <row r="52" spans="2:11" s="1" customFormat="1" ht="25.5" customHeight="1" x14ac:dyDescent="0.3">
      <c r="B52" s="221"/>
      <c r="C52" s="342" t="s">
        <v>726</v>
      </c>
      <c r="D52" s="342"/>
      <c r="E52" s="342"/>
      <c r="F52" s="342"/>
      <c r="G52" s="342"/>
      <c r="H52" s="342"/>
      <c r="I52" s="342"/>
      <c r="J52" s="342"/>
      <c r="K52" s="222"/>
    </row>
    <row r="53" spans="2:11" s="1" customFormat="1" ht="5.25" customHeight="1" x14ac:dyDescent="0.2">
      <c r="B53" s="221"/>
      <c r="C53" s="223"/>
      <c r="D53" s="223"/>
      <c r="E53" s="223"/>
      <c r="F53" s="223"/>
      <c r="G53" s="223"/>
      <c r="H53" s="223"/>
      <c r="I53" s="223"/>
      <c r="J53" s="223"/>
      <c r="K53" s="222"/>
    </row>
    <row r="54" spans="2:11" s="1" customFormat="1" ht="15" customHeight="1" x14ac:dyDescent="0.2">
      <c r="B54" s="221"/>
      <c r="C54" s="340" t="s">
        <v>727</v>
      </c>
      <c r="D54" s="340"/>
      <c r="E54" s="340"/>
      <c r="F54" s="340"/>
      <c r="G54" s="340"/>
      <c r="H54" s="340"/>
      <c r="I54" s="340"/>
      <c r="J54" s="340"/>
      <c r="K54" s="222"/>
    </row>
    <row r="55" spans="2:11" s="1" customFormat="1" ht="15" customHeight="1" x14ac:dyDescent="0.2">
      <c r="B55" s="221"/>
      <c r="C55" s="340" t="s">
        <v>728</v>
      </c>
      <c r="D55" s="340"/>
      <c r="E55" s="340"/>
      <c r="F55" s="340"/>
      <c r="G55" s="340"/>
      <c r="H55" s="340"/>
      <c r="I55" s="340"/>
      <c r="J55" s="340"/>
      <c r="K55" s="222"/>
    </row>
    <row r="56" spans="2:11" s="1" customFormat="1" ht="12.75" customHeight="1" x14ac:dyDescent="0.2">
      <c r="B56" s="221"/>
      <c r="C56" s="224"/>
      <c r="D56" s="224"/>
      <c r="E56" s="224"/>
      <c r="F56" s="224"/>
      <c r="G56" s="224"/>
      <c r="H56" s="224"/>
      <c r="I56" s="224"/>
      <c r="J56" s="224"/>
      <c r="K56" s="222"/>
    </row>
    <row r="57" spans="2:11" s="1" customFormat="1" ht="15" customHeight="1" x14ac:dyDescent="0.2">
      <c r="B57" s="221"/>
      <c r="C57" s="340" t="s">
        <v>729</v>
      </c>
      <c r="D57" s="340"/>
      <c r="E57" s="340"/>
      <c r="F57" s="340"/>
      <c r="G57" s="340"/>
      <c r="H57" s="340"/>
      <c r="I57" s="340"/>
      <c r="J57" s="340"/>
      <c r="K57" s="222"/>
    </row>
    <row r="58" spans="2:11" s="1" customFormat="1" ht="15" customHeight="1" x14ac:dyDescent="0.2">
      <c r="B58" s="221"/>
      <c r="C58" s="226"/>
      <c r="D58" s="340" t="s">
        <v>730</v>
      </c>
      <c r="E58" s="340"/>
      <c r="F58" s="340"/>
      <c r="G58" s="340"/>
      <c r="H58" s="340"/>
      <c r="I58" s="340"/>
      <c r="J58" s="340"/>
      <c r="K58" s="222"/>
    </row>
    <row r="59" spans="2:11" s="1" customFormat="1" ht="15" customHeight="1" x14ac:dyDescent="0.2">
      <c r="B59" s="221"/>
      <c r="C59" s="226"/>
      <c r="D59" s="340" t="s">
        <v>731</v>
      </c>
      <c r="E59" s="340"/>
      <c r="F59" s="340"/>
      <c r="G59" s="340"/>
      <c r="H59" s="340"/>
      <c r="I59" s="340"/>
      <c r="J59" s="340"/>
      <c r="K59" s="222"/>
    </row>
    <row r="60" spans="2:11" s="1" customFormat="1" ht="15" customHeight="1" x14ac:dyDescent="0.2">
      <c r="B60" s="221"/>
      <c r="C60" s="226"/>
      <c r="D60" s="340" t="s">
        <v>732</v>
      </c>
      <c r="E60" s="340"/>
      <c r="F60" s="340"/>
      <c r="G60" s="340"/>
      <c r="H60" s="340"/>
      <c r="I60" s="340"/>
      <c r="J60" s="340"/>
      <c r="K60" s="222"/>
    </row>
    <row r="61" spans="2:11" s="1" customFormat="1" ht="15" customHeight="1" x14ac:dyDescent="0.2">
      <c r="B61" s="221"/>
      <c r="C61" s="226"/>
      <c r="D61" s="340" t="s">
        <v>733</v>
      </c>
      <c r="E61" s="340"/>
      <c r="F61" s="340"/>
      <c r="G61" s="340"/>
      <c r="H61" s="340"/>
      <c r="I61" s="340"/>
      <c r="J61" s="340"/>
      <c r="K61" s="222"/>
    </row>
    <row r="62" spans="2:11" s="1" customFormat="1" ht="15" customHeight="1" x14ac:dyDescent="0.2">
      <c r="B62" s="221"/>
      <c r="C62" s="226"/>
      <c r="D62" s="341" t="s">
        <v>734</v>
      </c>
      <c r="E62" s="341"/>
      <c r="F62" s="341"/>
      <c r="G62" s="341"/>
      <c r="H62" s="341"/>
      <c r="I62" s="341"/>
      <c r="J62" s="341"/>
      <c r="K62" s="222"/>
    </row>
    <row r="63" spans="2:11" s="1" customFormat="1" ht="15" customHeight="1" x14ac:dyDescent="0.2">
      <c r="B63" s="221"/>
      <c r="C63" s="226"/>
      <c r="D63" s="340" t="s">
        <v>735</v>
      </c>
      <c r="E63" s="340"/>
      <c r="F63" s="340"/>
      <c r="G63" s="340"/>
      <c r="H63" s="340"/>
      <c r="I63" s="340"/>
      <c r="J63" s="340"/>
      <c r="K63" s="222"/>
    </row>
    <row r="64" spans="2:11" s="1" customFormat="1" ht="12.75" customHeight="1" x14ac:dyDescent="0.2">
      <c r="B64" s="221"/>
      <c r="C64" s="226"/>
      <c r="D64" s="226"/>
      <c r="E64" s="229"/>
      <c r="F64" s="226"/>
      <c r="G64" s="226"/>
      <c r="H64" s="226"/>
      <c r="I64" s="226"/>
      <c r="J64" s="226"/>
      <c r="K64" s="222"/>
    </row>
    <row r="65" spans="2:11" s="1" customFormat="1" ht="15" customHeight="1" x14ac:dyDescent="0.2">
      <c r="B65" s="221"/>
      <c r="C65" s="226"/>
      <c r="D65" s="340" t="s">
        <v>736</v>
      </c>
      <c r="E65" s="340"/>
      <c r="F65" s="340"/>
      <c r="G65" s="340"/>
      <c r="H65" s="340"/>
      <c r="I65" s="340"/>
      <c r="J65" s="340"/>
      <c r="K65" s="222"/>
    </row>
    <row r="66" spans="2:11" s="1" customFormat="1" ht="15" customHeight="1" x14ac:dyDescent="0.2">
      <c r="B66" s="221"/>
      <c r="C66" s="226"/>
      <c r="D66" s="341" t="s">
        <v>737</v>
      </c>
      <c r="E66" s="341"/>
      <c r="F66" s="341"/>
      <c r="G66" s="341"/>
      <c r="H66" s="341"/>
      <c r="I66" s="341"/>
      <c r="J66" s="341"/>
      <c r="K66" s="222"/>
    </row>
    <row r="67" spans="2:11" s="1" customFormat="1" ht="15" customHeight="1" x14ac:dyDescent="0.2">
      <c r="B67" s="221"/>
      <c r="C67" s="226"/>
      <c r="D67" s="340" t="s">
        <v>738</v>
      </c>
      <c r="E67" s="340"/>
      <c r="F67" s="340"/>
      <c r="G67" s="340"/>
      <c r="H67" s="340"/>
      <c r="I67" s="340"/>
      <c r="J67" s="340"/>
      <c r="K67" s="222"/>
    </row>
    <row r="68" spans="2:11" s="1" customFormat="1" ht="15" customHeight="1" x14ac:dyDescent="0.2">
      <c r="B68" s="221"/>
      <c r="C68" s="226"/>
      <c r="D68" s="340" t="s">
        <v>739</v>
      </c>
      <c r="E68" s="340"/>
      <c r="F68" s="340"/>
      <c r="G68" s="340"/>
      <c r="H68" s="340"/>
      <c r="I68" s="340"/>
      <c r="J68" s="340"/>
      <c r="K68" s="222"/>
    </row>
    <row r="69" spans="2:11" s="1" customFormat="1" ht="15" customHeight="1" x14ac:dyDescent="0.2">
      <c r="B69" s="221"/>
      <c r="C69" s="226"/>
      <c r="D69" s="340" t="s">
        <v>740</v>
      </c>
      <c r="E69" s="340"/>
      <c r="F69" s="340"/>
      <c r="G69" s="340"/>
      <c r="H69" s="340"/>
      <c r="I69" s="340"/>
      <c r="J69" s="340"/>
      <c r="K69" s="222"/>
    </row>
    <row r="70" spans="2:11" s="1" customFormat="1" ht="15" customHeight="1" x14ac:dyDescent="0.2">
      <c r="B70" s="221"/>
      <c r="C70" s="226"/>
      <c r="D70" s="340" t="s">
        <v>741</v>
      </c>
      <c r="E70" s="340"/>
      <c r="F70" s="340"/>
      <c r="G70" s="340"/>
      <c r="H70" s="340"/>
      <c r="I70" s="340"/>
      <c r="J70" s="340"/>
      <c r="K70" s="222"/>
    </row>
    <row r="71" spans="2:11" s="1" customFormat="1" ht="12.75" customHeight="1" x14ac:dyDescent="0.2">
      <c r="B71" s="230"/>
      <c r="C71" s="231"/>
      <c r="D71" s="231"/>
      <c r="E71" s="231"/>
      <c r="F71" s="231"/>
      <c r="G71" s="231"/>
      <c r="H71" s="231"/>
      <c r="I71" s="231"/>
      <c r="J71" s="231"/>
      <c r="K71" s="232"/>
    </row>
    <row r="72" spans="2:11" s="1" customFormat="1" ht="18.75" customHeight="1" x14ac:dyDescent="0.2">
      <c r="B72" s="233"/>
      <c r="C72" s="233"/>
      <c r="D72" s="233"/>
      <c r="E72" s="233"/>
      <c r="F72" s="233"/>
      <c r="G72" s="233"/>
      <c r="H72" s="233"/>
      <c r="I72" s="233"/>
      <c r="J72" s="233"/>
      <c r="K72" s="234"/>
    </row>
    <row r="73" spans="2:11" s="1" customFormat="1" ht="18.75" customHeight="1" x14ac:dyDescent="0.2">
      <c r="B73" s="234"/>
      <c r="C73" s="234"/>
      <c r="D73" s="234"/>
      <c r="E73" s="234"/>
      <c r="F73" s="234"/>
      <c r="G73" s="234"/>
      <c r="H73" s="234"/>
      <c r="I73" s="234"/>
      <c r="J73" s="234"/>
      <c r="K73" s="234"/>
    </row>
    <row r="74" spans="2:11" s="1" customFormat="1" ht="7.5" customHeight="1" x14ac:dyDescent="0.2">
      <c r="B74" s="235"/>
      <c r="C74" s="236"/>
      <c r="D74" s="236"/>
      <c r="E74" s="236"/>
      <c r="F74" s="236"/>
      <c r="G74" s="236"/>
      <c r="H74" s="236"/>
      <c r="I74" s="236"/>
      <c r="J74" s="236"/>
      <c r="K74" s="237"/>
    </row>
    <row r="75" spans="2:11" s="1" customFormat="1" ht="45" customHeight="1" x14ac:dyDescent="0.2">
      <c r="B75" s="238"/>
      <c r="C75" s="339" t="s">
        <v>742</v>
      </c>
      <c r="D75" s="339"/>
      <c r="E75" s="339"/>
      <c r="F75" s="339"/>
      <c r="G75" s="339"/>
      <c r="H75" s="339"/>
      <c r="I75" s="339"/>
      <c r="J75" s="339"/>
      <c r="K75" s="239"/>
    </row>
    <row r="76" spans="2:11" s="1" customFormat="1" ht="17.25" customHeight="1" x14ac:dyDescent="0.2">
      <c r="B76" s="238"/>
      <c r="C76" s="240" t="s">
        <v>743</v>
      </c>
      <c r="D76" s="240"/>
      <c r="E76" s="240"/>
      <c r="F76" s="240" t="s">
        <v>744</v>
      </c>
      <c r="G76" s="241"/>
      <c r="H76" s="240" t="s">
        <v>60</v>
      </c>
      <c r="I76" s="240" t="s">
        <v>63</v>
      </c>
      <c r="J76" s="240" t="s">
        <v>745</v>
      </c>
      <c r="K76" s="239"/>
    </row>
    <row r="77" spans="2:11" s="1" customFormat="1" ht="17.25" customHeight="1" x14ac:dyDescent="0.2">
      <c r="B77" s="238"/>
      <c r="C77" s="242" t="s">
        <v>746</v>
      </c>
      <c r="D77" s="242"/>
      <c r="E77" s="242"/>
      <c r="F77" s="243" t="s">
        <v>747</v>
      </c>
      <c r="G77" s="244"/>
      <c r="H77" s="242"/>
      <c r="I77" s="242"/>
      <c r="J77" s="242" t="s">
        <v>748</v>
      </c>
      <c r="K77" s="239"/>
    </row>
    <row r="78" spans="2:11" s="1" customFormat="1" ht="5.25" customHeight="1" x14ac:dyDescent="0.2">
      <c r="B78" s="238"/>
      <c r="C78" s="245"/>
      <c r="D78" s="245"/>
      <c r="E78" s="245"/>
      <c r="F78" s="245"/>
      <c r="G78" s="246"/>
      <c r="H78" s="245"/>
      <c r="I78" s="245"/>
      <c r="J78" s="245"/>
      <c r="K78" s="239"/>
    </row>
    <row r="79" spans="2:11" s="1" customFormat="1" ht="15" customHeight="1" x14ac:dyDescent="0.2">
      <c r="B79" s="238"/>
      <c r="C79" s="227" t="s">
        <v>59</v>
      </c>
      <c r="D79" s="245"/>
      <c r="E79" s="245"/>
      <c r="F79" s="247" t="s">
        <v>749</v>
      </c>
      <c r="G79" s="246"/>
      <c r="H79" s="227" t="s">
        <v>750</v>
      </c>
      <c r="I79" s="227" t="s">
        <v>751</v>
      </c>
      <c r="J79" s="227">
        <v>20</v>
      </c>
      <c r="K79" s="239"/>
    </row>
    <row r="80" spans="2:11" s="1" customFormat="1" ht="15" customHeight="1" x14ac:dyDescent="0.2">
      <c r="B80" s="238"/>
      <c r="C80" s="227" t="s">
        <v>752</v>
      </c>
      <c r="D80" s="227"/>
      <c r="E80" s="227"/>
      <c r="F80" s="247" t="s">
        <v>749</v>
      </c>
      <c r="G80" s="246"/>
      <c r="H80" s="227" t="s">
        <v>753</v>
      </c>
      <c r="I80" s="227" t="s">
        <v>751</v>
      </c>
      <c r="J80" s="227">
        <v>120</v>
      </c>
      <c r="K80" s="239"/>
    </row>
    <row r="81" spans="2:11" s="1" customFormat="1" ht="15" customHeight="1" x14ac:dyDescent="0.2">
      <c r="B81" s="248"/>
      <c r="C81" s="227" t="s">
        <v>754</v>
      </c>
      <c r="D81" s="227"/>
      <c r="E81" s="227"/>
      <c r="F81" s="247" t="s">
        <v>755</v>
      </c>
      <c r="G81" s="246"/>
      <c r="H81" s="227" t="s">
        <v>756</v>
      </c>
      <c r="I81" s="227" t="s">
        <v>751</v>
      </c>
      <c r="J81" s="227">
        <v>50</v>
      </c>
      <c r="K81" s="239"/>
    </row>
    <row r="82" spans="2:11" s="1" customFormat="1" ht="15" customHeight="1" x14ac:dyDescent="0.2">
      <c r="B82" s="248"/>
      <c r="C82" s="227" t="s">
        <v>757</v>
      </c>
      <c r="D82" s="227"/>
      <c r="E82" s="227"/>
      <c r="F82" s="247" t="s">
        <v>749</v>
      </c>
      <c r="G82" s="246"/>
      <c r="H82" s="227" t="s">
        <v>758</v>
      </c>
      <c r="I82" s="227" t="s">
        <v>759</v>
      </c>
      <c r="J82" s="227"/>
      <c r="K82" s="239"/>
    </row>
    <row r="83" spans="2:11" s="1" customFormat="1" ht="15" customHeight="1" x14ac:dyDescent="0.2">
      <c r="B83" s="248"/>
      <c r="C83" s="249" t="s">
        <v>760</v>
      </c>
      <c r="D83" s="249"/>
      <c r="E83" s="249"/>
      <c r="F83" s="250" t="s">
        <v>755</v>
      </c>
      <c r="G83" s="249"/>
      <c r="H83" s="249" t="s">
        <v>761</v>
      </c>
      <c r="I83" s="249" t="s">
        <v>751</v>
      </c>
      <c r="J83" s="249">
        <v>15</v>
      </c>
      <c r="K83" s="239"/>
    </row>
    <row r="84" spans="2:11" s="1" customFormat="1" ht="15" customHeight="1" x14ac:dyDescent="0.2">
      <c r="B84" s="248"/>
      <c r="C84" s="249" t="s">
        <v>762</v>
      </c>
      <c r="D84" s="249"/>
      <c r="E84" s="249"/>
      <c r="F84" s="250" t="s">
        <v>755</v>
      </c>
      <c r="G84" s="249"/>
      <c r="H84" s="249" t="s">
        <v>763</v>
      </c>
      <c r="I84" s="249" t="s">
        <v>751</v>
      </c>
      <c r="J84" s="249">
        <v>15</v>
      </c>
      <c r="K84" s="239"/>
    </row>
    <row r="85" spans="2:11" s="1" customFormat="1" ht="15" customHeight="1" x14ac:dyDescent="0.2">
      <c r="B85" s="248"/>
      <c r="C85" s="249" t="s">
        <v>764</v>
      </c>
      <c r="D85" s="249"/>
      <c r="E85" s="249"/>
      <c r="F85" s="250" t="s">
        <v>755</v>
      </c>
      <c r="G85" s="249"/>
      <c r="H85" s="249" t="s">
        <v>765</v>
      </c>
      <c r="I85" s="249" t="s">
        <v>751</v>
      </c>
      <c r="J85" s="249">
        <v>20</v>
      </c>
      <c r="K85" s="239"/>
    </row>
    <row r="86" spans="2:11" s="1" customFormat="1" ht="15" customHeight="1" x14ac:dyDescent="0.2">
      <c r="B86" s="248"/>
      <c r="C86" s="249" t="s">
        <v>766</v>
      </c>
      <c r="D86" s="249"/>
      <c r="E86" s="249"/>
      <c r="F86" s="250" t="s">
        <v>755</v>
      </c>
      <c r="G86" s="249"/>
      <c r="H86" s="249" t="s">
        <v>767</v>
      </c>
      <c r="I86" s="249" t="s">
        <v>751</v>
      </c>
      <c r="J86" s="249">
        <v>20</v>
      </c>
      <c r="K86" s="239"/>
    </row>
    <row r="87" spans="2:11" s="1" customFormat="1" ht="15" customHeight="1" x14ac:dyDescent="0.2">
      <c r="B87" s="248"/>
      <c r="C87" s="227" t="s">
        <v>768</v>
      </c>
      <c r="D87" s="227"/>
      <c r="E87" s="227"/>
      <c r="F87" s="247" t="s">
        <v>755</v>
      </c>
      <c r="G87" s="246"/>
      <c r="H87" s="227" t="s">
        <v>769</v>
      </c>
      <c r="I87" s="227" t="s">
        <v>751</v>
      </c>
      <c r="J87" s="227">
        <v>50</v>
      </c>
      <c r="K87" s="239"/>
    </row>
    <row r="88" spans="2:11" s="1" customFormat="1" ht="15" customHeight="1" x14ac:dyDescent="0.2">
      <c r="B88" s="248"/>
      <c r="C88" s="227" t="s">
        <v>770</v>
      </c>
      <c r="D88" s="227"/>
      <c r="E88" s="227"/>
      <c r="F88" s="247" t="s">
        <v>755</v>
      </c>
      <c r="G88" s="246"/>
      <c r="H88" s="227" t="s">
        <v>771</v>
      </c>
      <c r="I88" s="227" t="s">
        <v>751</v>
      </c>
      <c r="J88" s="227">
        <v>20</v>
      </c>
      <c r="K88" s="239"/>
    </row>
    <row r="89" spans="2:11" s="1" customFormat="1" ht="15" customHeight="1" x14ac:dyDescent="0.2">
      <c r="B89" s="248"/>
      <c r="C89" s="227" t="s">
        <v>772</v>
      </c>
      <c r="D89" s="227"/>
      <c r="E89" s="227"/>
      <c r="F89" s="247" t="s">
        <v>755</v>
      </c>
      <c r="G89" s="246"/>
      <c r="H89" s="227" t="s">
        <v>773</v>
      </c>
      <c r="I89" s="227" t="s">
        <v>751</v>
      </c>
      <c r="J89" s="227">
        <v>20</v>
      </c>
      <c r="K89" s="239"/>
    </row>
    <row r="90" spans="2:11" s="1" customFormat="1" ht="15" customHeight="1" x14ac:dyDescent="0.2">
      <c r="B90" s="248"/>
      <c r="C90" s="227" t="s">
        <v>774</v>
      </c>
      <c r="D90" s="227"/>
      <c r="E90" s="227"/>
      <c r="F90" s="247" t="s">
        <v>755</v>
      </c>
      <c r="G90" s="246"/>
      <c r="H90" s="227" t="s">
        <v>775</v>
      </c>
      <c r="I90" s="227" t="s">
        <v>751</v>
      </c>
      <c r="J90" s="227">
        <v>50</v>
      </c>
      <c r="K90" s="239"/>
    </row>
    <row r="91" spans="2:11" s="1" customFormat="1" ht="15" customHeight="1" x14ac:dyDescent="0.2">
      <c r="B91" s="248"/>
      <c r="C91" s="227" t="s">
        <v>776</v>
      </c>
      <c r="D91" s="227"/>
      <c r="E91" s="227"/>
      <c r="F91" s="247" t="s">
        <v>755</v>
      </c>
      <c r="G91" s="246"/>
      <c r="H91" s="227" t="s">
        <v>776</v>
      </c>
      <c r="I91" s="227" t="s">
        <v>751</v>
      </c>
      <c r="J91" s="227">
        <v>50</v>
      </c>
      <c r="K91" s="239"/>
    </row>
    <row r="92" spans="2:11" s="1" customFormat="1" ht="15" customHeight="1" x14ac:dyDescent="0.2">
      <c r="B92" s="248"/>
      <c r="C92" s="227" t="s">
        <v>777</v>
      </c>
      <c r="D92" s="227"/>
      <c r="E92" s="227"/>
      <c r="F92" s="247" t="s">
        <v>755</v>
      </c>
      <c r="G92" s="246"/>
      <c r="H92" s="227" t="s">
        <v>778</v>
      </c>
      <c r="I92" s="227" t="s">
        <v>751</v>
      </c>
      <c r="J92" s="227">
        <v>255</v>
      </c>
      <c r="K92" s="239"/>
    </row>
    <row r="93" spans="2:11" s="1" customFormat="1" ht="15" customHeight="1" x14ac:dyDescent="0.2">
      <c r="B93" s="248"/>
      <c r="C93" s="227" t="s">
        <v>779</v>
      </c>
      <c r="D93" s="227"/>
      <c r="E93" s="227"/>
      <c r="F93" s="247" t="s">
        <v>749</v>
      </c>
      <c r="G93" s="246"/>
      <c r="H93" s="227" t="s">
        <v>780</v>
      </c>
      <c r="I93" s="227" t="s">
        <v>781</v>
      </c>
      <c r="J93" s="227"/>
      <c r="K93" s="239"/>
    </row>
    <row r="94" spans="2:11" s="1" customFormat="1" ht="15" customHeight="1" x14ac:dyDescent="0.2">
      <c r="B94" s="248"/>
      <c r="C94" s="227" t="s">
        <v>782</v>
      </c>
      <c r="D94" s="227"/>
      <c r="E94" s="227"/>
      <c r="F94" s="247" t="s">
        <v>749</v>
      </c>
      <c r="G94" s="246"/>
      <c r="H94" s="227" t="s">
        <v>783</v>
      </c>
      <c r="I94" s="227" t="s">
        <v>784</v>
      </c>
      <c r="J94" s="227"/>
      <c r="K94" s="239"/>
    </row>
    <row r="95" spans="2:11" s="1" customFormat="1" ht="15" customHeight="1" x14ac:dyDescent="0.2">
      <c r="B95" s="248"/>
      <c r="C95" s="227" t="s">
        <v>785</v>
      </c>
      <c r="D95" s="227"/>
      <c r="E95" s="227"/>
      <c r="F95" s="247" t="s">
        <v>749</v>
      </c>
      <c r="G95" s="246"/>
      <c r="H95" s="227" t="s">
        <v>785</v>
      </c>
      <c r="I95" s="227" t="s">
        <v>784</v>
      </c>
      <c r="J95" s="227"/>
      <c r="K95" s="239"/>
    </row>
    <row r="96" spans="2:11" s="1" customFormat="1" ht="15" customHeight="1" x14ac:dyDescent="0.2">
      <c r="B96" s="248"/>
      <c r="C96" s="227" t="s">
        <v>44</v>
      </c>
      <c r="D96" s="227"/>
      <c r="E96" s="227"/>
      <c r="F96" s="247" t="s">
        <v>749</v>
      </c>
      <c r="G96" s="246"/>
      <c r="H96" s="227" t="s">
        <v>786</v>
      </c>
      <c r="I96" s="227" t="s">
        <v>784</v>
      </c>
      <c r="J96" s="227"/>
      <c r="K96" s="239"/>
    </row>
    <row r="97" spans="2:11" s="1" customFormat="1" ht="15" customHeight="1" x14ac:dyDescent="0.2">
      <c r="B97" s="248"/>
      <c r="C97" s="227" t="s">
        <v>54</v>
      </c>
      <c r="D97" s="227"/>
      <c r="E97" s="227"/>
      <c r="F97" s="247" t="s">
        <v>749</v>
      </c>
      <c r="G97" s="246"/>
      <c r="H97" s="227" t="s">
        <v>787</v>
      </c>
      <c r="I97" s="227" t="s">
        <v>784</v>
      </c>
      <c r="J97" s="227"/>
      <c r="K97" s="239"/>
    </row>
    <row r="98" spans="2:11" s="1" customFormat="1" ht="15" customHeight="1" x14ac:dyDescent="0.2">
      <c r="B98" s="251"/>
      <c r="C98" s="252"/>
      <c r="D98" s="252"/>
      <c r="E98" s="252"/>
      <c r="F98" s="252"/>
      <c r="G98" s="252"/>
      <c r="H98" s="252"/>
      <c r="I98" s="252"/>
      <c r="J98" s="252"/>
      <c r="K98" s="253"/>
    </row>
    <row r="99" spans="2:11" s="1" customFormat="1" ht="18.75" customHeight="1" x14ac:dyDescent="0.2">
      <c r="B99" s="254"/>
      <c r="C99" s="255"/>
      <c r="D99" s="255"/>
      <c r="E99" s="255"/>
      <c r="F99" s="255"/>
      <c r="G99" s="255"/>
      <c r="H99" s="255"/>
      <c r="I99" s="255"/>
      <c r="J99" s="255"/>
      <c r="K99" s="254"/>
    </row>
    <row r="100" spans="2:11" s="1" customFormat="1" ht="18.75" customHeight="1" x14ac:dyDescent="0.2">
      <c r="B100" s="234"/>
      <c r="C100" s="234"/>
      <c r="D100" s="234"/>
      <c r="E100" s="234"/>
      <c r="F100" s="234"/>
      <c r="G100" s="234"/>
      <c r="H100" s="234"/>
      <c r="I100" s="234"/>
      <c r="J100" s="234"/>
      <c r="K100" s="234"/>
    </row>
    <row r="101" spans="2:11" s="1" customFormat="1" ht="7.5" customHeight="1" x14ac:dyDescent="0.2">
      <c r="B101" s="235"/>
      <c r="C101" s="236"/>
      <c r="D101" s="236"/>
      <c r="E101" s="236"/>
      <c r="F101" s="236"/>
      <c r="G101" s="236"/>
      <c r="H101" s="236"/>
      <c r="I101" s="236"/>
      <c r="J101" s="236"/>
      <c r="K101" s="237"/>
    </row>
    <row r="102" spans="2:11" s="1" customFormat="1" ht="45" customHeight="1" x14ac:dyDescent="0.2">
      <c r="B102" s="238"/>
      <c r="C102" s="339" t="s">
        <v>788</v>
      </c>
      <c r="D102" s="339"/>
      <c r="E102" s="339"/>
      <c r="F102" s="339"/>
      <c r="G102" s="339"/>
      <c r="H102" s="339"/>
      <c r="I102" s="339"/>
      <c r="J102" s="339"/>
      <c r="K102" s="239"/>
    </row>
    <row r="103" spans="2:11" s="1" customFormat="1" ht="17.25" customHeight="1" x14ac:dyDescent="0.2">
      <c r="B103" s="238"/>
      <c r="C103" s="240" t="s">
        <v>743</v>
      </c>
      <c r="D103" s="240"/>
      <c r="E103" s="240"/>
      <c r="F103" s="240" t="s">
        <v>744</v>
      </c>
      <c r="G103" s="241"/>
      <c r="H103" s="240" t="s">
        <v>60</v>
      </c>
      <c r="I103" s="240" t="s">
        <v>63</v>
      </c>
      <c r="J103" s="240" t="s">
        <v>745</v>
      </c>
      <c r="K103" s="239"/>
    </row>
    <row r="104" spans="2:11" s="1" customFormat="1" ht="17.25" customHeight="1" x14ac:dyDescent="0.2">
      <c r="B104" s="238"/>
      <c r="C104" s="242" t="s">
        <v>746</v>
      </c>
      <c r="D104" s="242"/>
      <c r="E104" s="242"/>
      <c r="F104" s="243" t="s">
        <v>747</v>
      </c>
      <c r="G104" s="244"/>
      <c r="H104" s="242"/>
      <c r="I104" s="242"/>
      <c r="J104" s="242" t="s">
        <v>748</v>
      </c>
      <c r="K104" s="239"/>
    </row>
    <row r="105" spans="2:11" s="1" customFormat="1" ht="5.25" customHeight="1" x14ac:dyDescent="0.2">
      <c r="B105" s="238"/>
      <c r="C105" s="240"/>
      <c r="D105" s="240"/>
      <c r="E105" s="240"/>
      <c r="F105" s="240"/>
      <c r="G105" s="256"/>
      <c r="H105" s="240"/>
      <c r="I105" s="240"/>
      <c r="J105" s="240"/>
      <c r="K105" s="239"/>
    </row>
    <row r="106" spans="2:11" s="1" customFormat="1" ht="15" customHeight="1" x14ac:dyDescent="0.2">
      <c r="B106" s="238"/>
      <c r="C106" s="227" t="s">
        <v>59</v>
      </c>
      <c r="D106" s="245"/>
      <c r="E106" s="245"/>
      <c r="F106" s="247" t="s">
        <v>749</v>
      </c>
      <c r="G106" s="256"/>
      <c r="H106" s="227" t="s">
        <v>789</v>
      </c>
      <c r="I106" s="227" t="s">
        <v>751</v>
      </c>
      <c r="J106" s="227">
        <v>20</v>
      </c>
      <c r="K106" s="239"/>
    </row>
    <row r="107" spans="2:11" s="1" customFormat="1" ht="15" customHeight="1" x14ac:dyDescent="0.2">
      <c r="B107" s="238"/>
      <c r="C107" s="227" t="s">
        <v>752</v>
      </c>
      <c r="D107" s="227"/>
      <c r="E107" s="227"/>
      <c r="F107" s="247" t="s">
        <v>749</v>
      </c>
      <c r="G107" s="227"/>
      <c r="H107" s="227" t="s">
        <v>789</v>
      </c>
      <c r="I107" s="227" t="s">
        <v>751</v>
      </c>
      <c r="J107" s="227">
        <v>120</v>
      </c>
      <c r="K107" s="239"/>
    </row>
    <row r="108" spans="2:11" s="1" customFormat="1" ht="15" customHeight="1" x14ac:dyDescent="0.2">
      <c r="B108" s="248"/>
      <c r="C108" s="227" t="s">
        <v>754</v>
      </c>
      <c r="D108" s="227"/>
      <c r="E108" s="227"/>
      <c r="F108" s="247" t="s">
        <v>755</v>
      </c>
      <c r="G108" s="227"/>
      <c r="H108" s="227" t="s">
        <v>789</v>
      </c>
      <c r="I108" s="227" t="s">
        <v>751</v>
      </c>
      <c r="J108" s="227">
        <v>50</v>
      </c>
      <c r="K108" s="239"/>
    </row>
    <row r="109" spans="2:11" s="1" customFormat="1" ht="15" customHeight="1" x14ac:dyDescent="0.2">
      <c r="B109" s="248"/>
      <c r="C109" s="227" t="s">
        <v>757</v>
      </c>
      <c r="D109" s="227"/>
      <c r="E109" s="227"/>
      <c r="F109" s="247" t="s">
        <v>749</v>
      </c>
      <c r="G109" s="227"/>
      <c r="H109" s="227" t="s">
        <v>789</v>
      </c>
      <c r="I109" s="227" t="s">
        <v>759</v>
      </c>
      <c r="J109" s="227"/>
      <c r="K109" s="239"/>
    </row>
    <row r="110" spans="2:11" s="1" customFormat="1" ht="15" customHeight="1" x14ac:dyDescent="0.2">
      <c r="B110" s="248"/>
      <c r="C110" s="227" t="s">
        <v>768</v>
      </c>
      <c r="D110" s="227"/>
      <c r="E110" s="227"/>
      <c r="F110" s="247" t="s">
        <v>755</v>
      </c>
      <c r="G110" s="227"/>
      <c r="H110" s="227" t="s">
        <v>789</v>
      </c>
      <c r="I110" s="227" t="s">
        <v>751</v>
      </c>
      <c r="J110" s="227">
        <v>50</v>
      </c>
      <c r="K110" s="239"/>
    </row>
    <row r="111" spans="2:11" s="1" customFormat="1" ht="15" customHeight="1" x14ac:dyDescent="0.2">
      <c r="B111" s="248"/>
      <c r="C111" s="227" t="s">
        <v>776</v>
      </c>
      <c r="D111" s="227"/>
      <c r="E111" s="227"/>
      <c r="F111" s="247" t="s">
        <v>755</v>
      </c>
      <c r="G111" s="227"/>
      <c r="H111" s="227" t="s">
        <v>789</v>
      </c>
      <c r="I111" s="227" t="s">
        <v>751</v>
      </c>
      <c r="J111" s="227">
        <v>50</v>
      </c>
      <c r="K111" s="239"/>
    </row>
    <row r="112" spans="2:11" s="1" customFormat="1" ht="15" customHeight="1" x14ac:dyDescent="0.2">
      <c r="B112" s="248"/>
      <c r="C112" s="227" t="s">
        <v>774</v>
      </c>
      <c r="D112" s="227"/>
      <c r="E112" s="227"/>
      <c r="F112" s="247" t="s">
        <v>755</v>
      </c>
      <c r="G112" s="227"/>
      <c r="H112" s="227" t="s">
        <v>789</v>
      </c>
      <c r="I112" s="227" t="s">
        <v>751</v>
      </c>
      <c r="J112" s="227">
        <v>50</v>
      </c>
      <c r="K112" s="239"/>
    </row>
    <row r="113" spans="2:11" s="1" customFormat="1" ht="15" customHeight="1" x14ac:dyDescent="0.2">
      <c r="B113" s="248"/>
      <c r="C113" s="227" t="s">
        <v>59</v>
      </c>
      <c r="D113" s="227"/>
      <c r="E113" s="227"/>
      <c r="F113" s="247" t="s">
        <v>749</v>
      </c>
      <c r="G113" s="227"/>
      <c r="H113" s="227" t="s">
        <v>790</v>
      </c>
      <c r="I113" s="227" t="s">
        <v>751</v>
      </c>
      <c r="J113" s="227">
        <v>20</v>
      </c>
      <c r="K113" s="239"/>
    </row>
    <row r="114" spans="2:11" s="1" customFormat="1" ht="15" customHeight="1" x14ac:dyDescent="0.2">
      <c r="B114" s="248"/>
      <c r="C114" s="227" t="s">
        <v>791</v>
      </c>
      <c r="D114" s="227"/>
      <c r="E114" s="227"/>
      <c r="F114" s="247" t="s">
        <v>749</v>
      </c>
      <c r="G114" s="227"/>
      <c r="H114" s="227" t="s">
        <v>792</v>
      </c>
      <c r="I114" s="227" t="s">
        <v>751</v>
      </c>
      <c r="J114" s="227">
        <v>120</v>
      </c>
      <c r="K114" s="239"/>
    </row>
    <row r="115" spans="2:11" s="1" customFormat="1" ht="15" customHeight="1" x14ac:dyDescent="0.2">
      <c r="B115" s="248"/>
      <c r="C115" s="227" t="s">
        <v>44</v>
      </c>
      <c r="D115" s="227"/>
      <c r="E115" s="227"/>
      <c r="F115" s="247" t="s">
        <v>749</v>
      </c>
      <c r="G115" s="227"/>
      <c r="H115" s="227" t="s">
        <v>793</v>
      </c>
      <c r="I115" s="227" t="s">
        <v>784</v>
      </c>
      <c r="J115" s="227"/>
      <c r="K115" s="239"/>
    </row>
    <row r="116" spans="2:11" s="1" customFormat="1" ht="15" customHeight="1" x14ac:dyDescent="0.2">
      <c r="B116" s="248"/>
      <c r="C116" s="227" t="s">
        <v>54</v>
      </c>
      <c r="D116" s="227"/>
      <c r="E116" s="227"/>
      <c r="F116" s="247" t="s">
        <v>749</v>
      </c>
      <c r="G116" s="227"/>
      <c r="H116" s="227" t="s">
        <v>794</v>
      </c>
      <c r="I116" s="227" t="s">
        <v>784</v>
      </c>
      <c r="J116" s="227"/>
      <c r="K116" s="239"/>
    </row>
    <row r="117" spans="2:11" s="1" customFormat="1" ht="15" customHeight="1" x14ac:dyDescent="0.2">
      <c r="B117" s="248"/>
      <c r="C117" s="227" t="s">
        <v>63</v>
      </c>
      <c r="D117" s="227"/>
      <c r="E117" s="227"/>
      <c r="F117" s="247" t="s">
        <v>749</v>
      </c>
      <c r="G117" s="227"/>
      <c r="H117" s="227" t="s">
        <v>795</v>
      </c>
      <c r="I117" s="227" t="s">
        <v>796</v>
      </c>
      <c r="J117" s="227"/>
      <c r="K117" s="239"/>
    </row>
    <row r="118" spans="2:11" s="1" customFormat="1" ht="15" customHeight="1" x14ac:dyDescent="0.2">
      <c r="B118" s="251"/>
      <c r="C118" s="257"/>
      <c r="D118" s="257"/>
      <c r="E118" s="257"/>
      <c r="F118" s="257"/>
      <c r="G118" s="257"/>
      <c r="H118" s="257"/>
      <c r="I118" s="257"/>
      <c r="J118" s="257"/>
      <c r="K118" s="253"/>
    </row>
    <row r="119" spans="2:11" s="1" customFormat="1" ht="18.75" customHeight="1" x14ac:dyDescent="0.2">
      <c r="B119" s="258"/>
      <c r="C119" s="224"/>
      <c r="D119" s="224"/>
      <c r="E119" s="224"/>
      <c r="F119" s="259"/>
      <c r="G119" s="224"/>
      <c r="H119" s="224"/>
      <c r="I119" s="224"/>
      <c r="J119" s="224"/>
      <c r="K119" s="258"/>
    </row>
    <row r="120" spans="2:11" s="1" customFormat="1" ht="18.75" customHeight="1" x14ac:dyDescent="0.2">
      <c r="B120" s="234"/>
      <c r="C120" s="234"/>
      <c r="D120" s="234"/>
      <c r="E120" s="234"/>
      <c r="F120" s="234"/>
      <c r="G120" s="234"/>
      <c r="H120" s="234"/>
      <c r="I120" s="234"/>
      <c r="J120" s="234"/>
      <c r="K120" s="234"/>
    </row>
    <row r="121" spans="2:11" s="1" customFormat="1" ht="7.5" customHeight="1" x14ac:dyDescent="0.2">
      <c r="B121" s="260"/>
      <c r="C121" s="261"/>
      <c r="D121" s="261"/>
      <c r="E121" s="261"/>
      <c r="F121" s="261"/>
      <c r="G121" s="261"/>
      <c r="H121" s="261"/>
      <c r="I121" s="261"/>
      <c r="J121" s="261"/>
      <c r="K121" s="262"/>
    </row>
    <row r="122" spans="2:11" s="1" customFormat="1" ht="45" customHeight="1" x14ac:dyDescent="0.2">
      <c r="B122" s="263"/>
      <c r="C122" s="338" t="s">
        <v>797</v>
      </c>
      <c r="D122" s="338"/>
      <c r="E122" s="338"/>
      <c r="F122" s="338"/>
      <c r="G122" s="338"/>
      <c r="H122" s="338"/>
      <c r="I122" s="338"/>
      <c r="J122" s="338"/>
      <c r="K122" s="264"/>
    </row>
    <row r="123" spans="2:11" s="1" customFormat="1" ht="17.25" customHeight="1" x14ac:dyDescent="0.2">
      <c r="B123" s="265"/>
      <c r="C123" s="240" t="s">
        <v>743</v>
      </c>
      <c r="D123" s="240"/>
      <c r="E123" s="240"/>
      <c r="F123" s="240" t="s">
        <v>744</v>
      </c>
      <c r="G123" s="241"/>
      <c r="H123" s="240" t="s">
        <v>60</v>
      </c>
      <c r="I123" s="240" t="s">
        <v>63</v>
      </c>
      <c r="J123" s="240" t="s">
        <v>745</v>
      </c>
      <c r="K123" s="266"/>
    </row>
    <row r="124" spans="2:11" s="1" customFormat="1" ht="17.25" customHeight="1" x14ac:dyDescent="0.2">
      <c r="B124" s="265"/>
      <c r="C124" s="242" t="s">
        <v>746</v>
      </c>
      <c r="D124" s="242"/>
      <c r="E124" s="242"/>
      <c r="F124" s="243" t="s">
        <v>747</v>
      </c>
      <c r="G124" s="244"/>
      <c r="H124" s="242"/>
      <c r="I124" s="242"/>
      <c r="J124" s="242" t="s">
        <v>748</v>
      </c>
      <c r="K124" s="266"/>
    </row>
    <row r="125" spans="2:11" s="1" customFormat="1" ht="5.25" customHeight="1" x14ac:dyDescent="0.2">
      <c r="B125" s="267"/>
      <c r="C125" s="245"/>
      <c r="D125" s="245"/>
      <c r="E125" s="245"/>
      <c r="F125" s="245"/>
      <c r="G125" s="227"/>
      <c r="H125" s="245"/>
      <c r="I125" s="245"/>
      <c r="J125" s="245"/>
      <c r="K125" s="268"/>
    </row>
    <row r="126" spans="2:11" s="1" customFormat="1" ht="15" customHeight="1" x14ac:dyDescent="0.2">
      <c r="B126" s="267"/>
      <c r="C126" s="227" t="s">
        <v>752</v>
      </c>
      <c r="D126" s="245"/>
      <c r="E126" s="245"/>
      <c r="F126" s="247" t="s">
        <v>749</v>
      </c>
      <c r="G126" s="227"/>
      <c r="H126" s="227" t="s">
        <v>789</v>
      </c>
      <c r="I126" s="227" t="s">
        <v>751</v>
      </c>
      <c r="J126" s="227">
        <v>120</v>
      </c>
      <c r="K126" s="269"/>
    </row>
    <row r="127" spans="2:11" s="1" customFormat="1" ht="15" customHeight="1" x14ac:dyDescent="0.2">
      <c r="B127" s="267"/>
      <c r="C127" s="227" t="s">
        <v>798</v>
      </c>
      <c r="D127" s="227"/>
      <c r="E127" s="227"/>
      <c r="F127" s="247" t="s">
        <v>749</v>
      </c>
      <c r="G127" s="227"/>
      <c r="H127" s="227" t="s">
        <v>799</v>
      </c>
      <c r="I127" s="227" t="s">
        <v>751</v>
      </c>
      <c r="J127" s="227" t="s">
        <v>800</v>
      </c>
      <c r="K127" s="269"/>
    </row>
    <row r="128" spans="2:11" s="1" customFormat="1" ht="15" customHeight="1" x14ac:dyDescent="0.2">
      <c r="B128" s="267"/>
      <c r="C128" s="227" t="s">
        <v>697</v>
      </c>
      <c r="D128" s="227"/>
      <c r="E128" s="227"/>
      <c r="F128" s="247" t="s">
        <v>749</v>
      </c>
      <c r="G128" s="227"/>
      <c r="H128" s="227" t="s">
        <v>801</v>
      </c>
      <c r="I128" s="227" t="s">
        <v>751</v>
      </c>
      <c r="J128" s="227" t="s">
        <v>800</v>
      </c>
      <c r="K128" s="269"/>
    </row>
    <row r="129" spans="2:11" s="1" customFormat="1" ht="15" customHeight="1" x14ac:dyDescent="0.2">
      <c r="B129" s="267"/>
      <c r="C129" s="227" t="s">
        <v>760</v>
      </c>
      <c r="D129" s="227"/>
      <c r="E129" s="227"/>
      <c r="F129" s="247" t="s">
        <v>755</v>
      </c>
      <c r="G129" s="227"/>
      <c r="H129" s="227" t="s">
        <v>761</v>
      </c>
      <c r="I129" s="227" t="s">
        <v>751</v>
      </c>
      <c r="J129" s="227">
        <v>15</v>
      </c>
      <c r="K129" s="269"/>
    </row>
    <row r="130" spans="2:11" s="1" customFormat="1" ht="15" customHeight="1" x14ac:dyDescent="0.2">
      <c r="B130" s="267"/>
      <c r="C130" s="249" t="s">
        <v>762</v>
      </c>
      <c r="D130" s="249"/>
      <c r="E130" s="249"/>
      <c r="F130" s="250" t="s">
        <v>755</v>
      </c>
      <c r="G130" s="249"/>
      <c r="H130" s="249" t="s">
        <v>763</v>
      </c>
      <c r="I130" s="249" t="s">
        <v>751</v>
      </c>
      <c r="J130" s="249">
        <v>15</v>
      </c>
      <c r="K130" s="269"/>
    </row>
    <row r="131" spans="2:11" s="1" customFormat="1" ht="15" customHeight="1" x14ac:dyDescent="0.2">
      <c r="B131" s="267"/>
      <c r="C131" s="249" t="s">
        <v>764</v>
      </c>
      <c r="D131" s="249"/>
      <c r="E131" s="249"/>
      <c r="F131" s="250" t="s">
        <v>755</v>
      </c>
      <c r="G131" s="249"/>
      <c r="H131" s="249" t="s">
        <v>765</v>
      </c>
      <c r="I131" s="249" t="s">
        <v>751</v>
      </c>
      <c r="J131" s="249">
        <v>20</v>
      </c>
      <c r="K131" s="269"/>
    </row>
    <row r="132" spans="2:11" s="1" customFormat="1" ht="15" customHeight="1" x14ac:dyDescent="0.2">
      <c r="B132" s="267"/>
      <c r="C132" s="249" t="s">
        <v>766</v>
      </c>
      <c r="D132" s="249"/>
      <c r="E132" s="249"/>
      <c r="F132" s="250" t="s">
        <v>755</v>
      </c>
      <c r="G132" s="249"/>
      <c r="H132" s="249" t="s">
        <v>767</v>
      </c>
      <c r="I132" s="249" t="s">
        <v>751</v>
      </c>
      <c r="J132" s="249">
        <v>20</v>
      </c>
      <c r="K132" s="269"/>
    </row>
    <row r="133" spans="2:11" s="1" customFormat="1" ht="15" customHeight="1" x14ac:dyDescent="0.2">
      <c r="B133" s="267"/>
      <c r="C133" s="227" t="s">
        <v>754</v>
      </c>
      <c r="D133" s="227"/>
      <c r="E133" s="227"/>
      <c r="F133" s="247" t="s">
        <v>755</v>
      </c>
      <c r="G133" s="227"/>
      <c r="H133" s="227" t="s">
        <v>789</v>
      </c>
      <c r="I133" s="227" t="s">
        <v>751</v>
      </c>
      <c r="J133" s="227">
        <v>50</v>
      </c>
      <c r="K133" s="269"/>
    </row>
    <row r="134" spans="2:11" s="1" customFormat="1" ht="15" customHeight="1" x14ac:dyDescent="0.2">
      <c r="B134" s="267"/>
      <c r="C134" s="227" t="s">
        <v>768</v>
      </c>
      <c r="D134" s="227"/>
      <c r="E134" s="227"/>
      <c r="F134" s="247" t="s">
        <v>755</v>
      </c>
      <c r="G134" s="227"/>
      <c r="H134" s="227" t="s">
        <v>789</v>
      </c>
      <c r="I134" s="227" t="s">
        <v>751</v>
      </c>
      <c r="J134" s="227">
        <v>50</v>
      </c>
      <c r="K134" s="269"/>
    </row>
    <row r="135" spans="2:11" s="1" customFormat="1" ht="15" customHeight="1" x14ac:dyDescent="0.2">
      <c r="B135" s="267"/>
      <c r="C135" s="227" t="s">
        <v>774</v>
      </c>
      <c r="D135" s="227"/>
      <c r="E135" s="227"/>
      <c r="F135" s="247" t="s">
        <v>755</v>
      </c>
      <c r="G135" s="227"/>
      <c r="H135" s="227" t="s">
        <v>789</v>
      </c>
      <c r="I135" s="227" t="s">
        <v>751</v>
      </c>
      <c r="J135" s="227">
        <v>50</v>
      </c>
      <c r="K135" s="269"/>
    </row>
    <row r="136" spans="2:11" s="1" customFormat="1" ht="15" customHeight="1" x14ac:dyDescent="0.2">
      <c r="B136" s="267"/>
      <c r="C136" s="227" t="s">
        <v>776</v>
      </c>
      <c r="D136" s="227"/>
      <c r="E136" s="227"/>
      <c r="F136" s="247" t="s">
        <v>755</v>
      </c>
      <c r="G136" s="227"/>
      <c r="H136" s="227" t="s">
        <v>789</v>
      </c>
      <c r="I136" s="227" t="s">
        <v>751</v>
      </c>
      <c r="J136" s="227">
        <v>50</v>
      </c>
      <c r="K136" s="269"/>
    </row>
    <row r="137" spans="2:11" s="1" customFormat="1" ht="15" customHeight="1" x14ac:dyDescent="0.2">
      <c r="B137" s="267"/>
      <c r="C137" s="227" t="s">
        <v>777</v>
      </c>
      <c r="D137" s="227"/>
      <c r="E137" s="227"/>
      <c r="F137" s="247" t="s">
        <v>755</v>
      </c>
      <c r="G137" s="227"/>
      <c r="H137" s="227" t="s">
        <v>802</v>
      </c>
      <c r="I137" s="227" t="s">
        <v>751</v>
      </c>
      <c r="J137" s="227">
        <v>255</v>
      </c>
      <c r="K137" s="269"/>
    </row>
    <row r="138" spans="2:11" s="1" customFormat="1" ht="15" customHeight="1" x14ac:dyDescent="0.2">
      <c r="B138" s="267"/>
      <c r="C138" s="227" t="s">
        <v>779</v>
      </c>
      <c r="D138" s="227"/>
      <c r="E138" s="227"/>
      <c r="F138" s="247" t="s">
        <v>749</v>
      </c>
      <c r="G138" s="227"/>
      <c r="H138" s="227" t="s">
        <v>803</v>
      </c>
      <c r="I138" s="227" t="s">
        <v>781</v>
      </c>
      <c r="J138" s="227"/>
      <c r="K138" s="269"/>
    </row>
    <row r="139" spans="2:11" s="1" customFormat="1" ht="15" customHeight="1" x14ac:dyDescent="0.2">
      <c r="B139" s="267"/>
      <c r="C139" s="227" t="s">
        <v>782</v>
      </c>
      <c r="D139" s="227"/>
      <c r="E139" s="227"/>
      <c r="F139" s="247" t="s">
        <v>749</v>
      </c>
      <c r="G139" s="227"/>
      <c r="H139" s="227" t="s">
        <v>804</v>
      </c>
      <c r="I139" s="227" t="s">
        <v>784</v>
      </c>
      <c r="J139" s="227"/>
      <c r="K139" s="269"/>
    </row>
    <row r="140" spans="2:11" s="1" customFormat="1" ht="15" customHeight="1" x14ac:dyDescent="0.2">
      <c r="B140" s="267"/>
      <c r="C140" s="227" t="s">
        <v>785</v>
      </c>
      <c r="D140" s="227"/>
      <c r="E140" s="227"/>
      <c r="F140" s="247" t="s">
        <v>749</v>
      </c>
      <c r="G140" s="227"/>
      <c r="H140" s="227" t="s">
        <v>785</v>
      </c>
      <c r="I140" s="227" t="s">
        <v>784</v>
      </c>
      <c r="J140" s="227"/>
      <c r="K140" s="269"/>
    </row>
    <row r="141" spans="2:11" s="1" customFormat="1" ht="15" customHeight="1" x14ac:dyDescent="0.2">
      <c r="B141" s="267"/>
      <c r="C141" s="227" t="s">
        <v>44</v>
      </c>
      <c r="D141" s="227"/>
      <c r="E141" s="227"/>
      <c r="F141" s="247" t="s">
        <v>749</v>
      </c>
      <c r="G141" s="227"/>
      <c r="H141" s="227" t="s">
        <v>805</v>
      </c>
      <c r="I141" s="227" t="s">
        <v>784</v>
      </c>
      <c r="J141" s="227"/>
      <c r="K141" s="269"/>
    </row>
    <row r="142" spans="2:11" s="1" customFormat="1" ht="15" customHeight="1" x14ac:dyDescent="0.2">
      <c r="B142" s="267"/>
      <c r="C142" s="227" t="s">
        <v>806</v>
      </c>
      <c r="D142" s="227"/>
      <c r="E142" s="227"/>
      <c r="F142" s="247" t="s">
        <v>749</v>
      </c>
      <c r="G142" s="227"/>
      <c r="H142" s="227" t="s">
        <v>807</v>
      </c>
      <c r="I142" s="227" t="s">
        <v>784</v>
      </c>
      <c r="J142" s="227"/>
      <c r="K142" s="269"/>
    </row>
    <row r="143" spans="2:11" s="1" customFormat="1" ht="15" customHeight="1" x14ac:dyDescent="0.2">
      <c r="B143" s="270"/>
      <c r="C143" s="271"/>
      <c r="D143" s="271"/>
      <c r="E143" s="271"/>
      <c r="F143" s="271"/>
      <c r="G143" s="271"/>
      <c r="H143" s="271"/>
      <c r="I143" s="271"/>
      <c r="J143" s="271"/>
      <c r="K143" s="272"/>
    </row>
    <row r="144" spans="2:11" s="1" customFormat="1" ht="18.75" customHeight="1" x14ac:dyDescent="0.2">
      <c r="B144" s="224"/>
      <c r="C144" s="224"/>
      <c r="D144" s="224"/>
      <c r="E144" s="224"/>
      <c r="F144" s="259"/>
      <c r="G144" s="224"/>
      <c r="H144" s="224"/>
      <c r="I144" s="224"/>
      <c r="J144" s="224"/>
      <c r="K144" s="224"/>
    </row>
    <row r="145" spans="2:11" s="1" customFormat="1" ht="18.75" customHeight="1" x14ac:dyDescent="0.2">
      <c r="B145" s="234"/>
      <c r="C145" s="234"/>
      <c r="D145" s="234"/>
      <c r="E145" s="234"/>
      <c r="F145" s="234"/>
      <c r="G145" s="234"/>
      <c r="H145" s="234"/>
      <c r="I145" s="234"/>
      <c r="J145" s="234"/>
      <c r="K145" s="234"/>
    </row>
    <row r="146" spans="2:11" s="1" customFormat="1" ht="7.5" customHeight="1" x14ac:dyDescent="0.2">
      <c r="B146" s="235"/>
      <c r="C146" s="236"/>
      <c r="D146" s="236"/>
      <c r="E146" s="236"/>
      <c r="F146" s="236"/>
      <c r="G146" s="236"/>
      <c r="H146" s="236"/>
      <c r="I146" s="236"/>
      <c r="J146" s="236"/>
      <c r="K146" s="237"/>
    </row>
    <row r="147" spans="2:11" s="1" customFormat="1" ht="45" customHeight="1" x14ac:dyDescent="0.2">
      <c r="B147" s="238"/>
      <c r="C147" s="339" t="s">
        <v>808</v>
      </c>
      <c r="D147" s="339"/>
      <c r="E147" s="339"/>
      <c r="F147" s="339"/>
      <c r="G147" s="339"/>
      <c r="H147" s="339"/>
      <c r="I147" s="339"/>
      <c r="J147" s="339"/>
      <c r="K147" s="239"/>
    </row>
    <row r="148" spans="2:11" s="1" customFormat="1" ht="17.25" customHeight="1" x14ac:dyDescent="0.2">
      <c r="B148" s="238"/>
      <c r="C148" s="240" t="s">
        <v>743</v>
      </c>
      <c r="D148" s="240"/>
      <c r="E148" s="240"/>
      <c r="F148" s="240" t="s">
        <v>744</v>
      </c>
      <c r="G148" s="241"/>
      <c r="H148" s="240" t="s">
        <v>60</v>
      </c>
      <c r="I148" s="240" t="s">
        <v>63</v>
      </c>
      <c r="J148" s="240" t="s">
        <v>745</v>
      </c>
      <c r="K148" s="239"/>
    </row>
    <row r="149" spans="2:11" s="1" customFormat="1" ht="17.25" customHeight="1" x14ac:dyDescent="0.2">
      <c r="B149" s="238"/>
      <c r="C149" s="242" t="s">
        <v>746</v>
      </c>
      <c r="D149" s="242"/>
      <c r="E149" s="242"/>
      <c r="F149" s="243" t="s">
        <v>747</v>
      </c>
      <c r="G149" s="244"/>
      <c r="H149" s="242"/>
      <c r="I149" s="242"/>
      <c r="J149" s="242" t="s">
        <v>748</v>
      </c>
      <c r="K149" s="239"/>
    </row>
    <row r="150" spans="2:11" s="1" customFormat="1" ht="5.25" customHeight="1" x14ac:dyDescent="0.2">
      <c r="B150" s="248"/>
      <c r="C150" s="245"/>
      <c r="D150" s="245"/>
      <c r="E150" s="245"/>
      <c r="F150" s="245"/>
      <c r="G150" s="246"/>
      <c r="H150" s="245"/>
      <c r="I150" s="245"/>
      <c r="J150" s="245"/>
      <c r="K150" s="269"/>
    </row>
    <row r="151" spans="2:11" s="1" customFormat="1" ht="15" customHeight="1" x14ac:dyDescent="0.2">
      <c r="B151" s="248"/>
      <c r="C151" s="273" t="s">
        <v>752</v>
      </c>
      <c r="D151" s="227"/>
      <c r="E151" s="227"/>
      <c r="F151" s="274" t="s">
        <v>749</v>
      </c>
      <c r="G151" s="227"/>
      <c r="H151" s="273" t="s">
        <v>789</v>
      </c>
      <c r="I151" s="273" t="s">
        <v>751</v>
      </c>
      <c r="J151" s="273">
        <v>120</v>
      </c>
      <c r="K151" s="269"/>
    </row>
    <row r="152" spans="2:11" s="1" customFormat="1" ht="15" customHeight="1" x14ac:dyDescent="0.2">
      <c r="B152" s="248"/>
      <c r="C152" s="273" t="s">
        <v>798</v>
      </c>
      <c r="D152" s="227"/>
      <c r="E152" s="227"/>
      <c r="F152" s="274" t="s">
        <v>749</v>
      </c>
      <c r="G152" s="227"/>
      <c r="H152" s="273" t="s">
        <v>809</v>
      </c>
      <c r="I152" s="273" t="s">
        <v>751</v>
      </c>
      <c r="J152" s="273" t="s">
        <v>800</v>
      </c>
      <c r="K152" s="269"/>
    </row>
    <row r="153" spans="2:11" s="1" customFormat="1" ht="15" customHeight="1" x14ac:dyDescent="0.2">
      <c r="B153" s="248"/>
      <c r="C153" s="273" t="s">
        <v>697</v>
      </c>
      <c r="D153" s="227"/>
      <c r="E153" s="227"/>
      <c r="F153" s="274" t="s">
        <v>749</v>
      </c>
      <c r="G153" s="227"/>
      <c r="H153" s="273" t="s">
        <v>810</v>
      </c>
      <c r="I153" s="273" t="s">
        <v>751</v>
      </c>
      <c r="J153" s="273" t="s">
        <v>800</v>
      </c>
      <c r="K153" s="269"/>
    </row>
    <row r="154" spans="2:11" s="1" customFormat="1" ht="15" customHeight="1" x14ac:dyDescent="0.2">
      <c r="B154" s="248"/>
      <c r="C154" s="273" t="s">
        <v>754</v>
      </c>
      <c r="D154" s="227"/>
      <c r="E154" s="227"/>
      <c r="F154" s="274" t="s">
        <v>755</v>
      </c>
      <c r="G154" s="227"/>
      <c r="H154" s="273" t="s">
        <v>789</v>
      </c>
      <c r="I154" s="273" t="s">
        <v>751</v>
      </c>
      <c r="J154" s="273">
        <v>50</v>
      </c>
      <c r="K154" s="269"/>
    </row>
    <row r="155" spans="2:11" s="1" customFormat="1" ht="15" customHeight="1" x14ac:dyDescent="0.2">
      <c r="B155" s="248"/>
      <c r="C155" s="273" t="s">
        <v>757</v>
      </c>
      <c r="D155" s="227"/>
      <c r="E155" s="227"/>
      <c r="F155" s="274" t="s">
        <v>749</v>
      </c>
      <c r="G155" s="227"/>
      <c r="H155" s="273" t="s">
        <v>789</v>
      </c>
      <c r="I155" s="273" t="s">
        <v>759</v>
      </c>
      <c r="J155" s="273"/>
      <c r="K155" s="269"/>
    </row>
    <row r="156" spans="2:11" s="1" customFormat="1" ht="15" customHeight="1" x14ac:dyDescent="0.2">
      <c r="B156" s="248"/>
      <c r="C156" s="273" t="s">
        <v>768</v>
      </c>
      <c r="D156" s="227"/>
      <c r="E156" s="227"/>
      <c r="F156" s="274" t="s">
        <v>755</v>
      </c>
      <c r="G156" s="227"/>
      <c r="H156" s="273" t="s">
        <v>789</v>
      </c>
      <c r="I156" s="273" t="s">
        <v>751</v>
      </c>
      <c r="J156" s="273">
        <v>50</v>
      </c>
      <c r="K156" s="269"/>
    </row>
    <row r="157" spans="2:11" s="1" customFormat="1" ht="15" customHeight="1" x14ac:dyDescent="0.2">
      <c r="B157" s="248"/>
      <c r="C157" s="273" t="s">
        <v>776</v>
      </c>
      <c r="D157" s="227"/>
      <c r="E157" s="227"/>
      <c r="F157" s="274" t="s">
        <v>755</v>
      </c>
      <c r="G157" s="227"/>
      <c r="H157" s="273" t="s">
        <v>789</v>
      </c>
      <c r="I157" s="273" t="s">
        <v>751</v>
      </c>
      <c r="J157" s="273">
        <v>50</v>
      </c>
      <c r="K157" s="269"/>
    </row>
    <row r="158" spans="2:11" s="1" customFormat="1" ht="15" customHeight="1" x14ac:dyDescent="0.2">
      <c r="B158" s="248"/>
      <c r="C158" s="273" t="s">
        <v>774</v>
      </c>
      <c r="D158" s="227"/>
      <c r="E158" s="227"/>
      <c r="F158" s="274" t="s">
        <v>755</v>
      </c>
      <c r="G158" s="227"/>
      <c r="H158" s="273" t="s">
        <v>789</v>
      </c>
      <c r="I158" s="273" t="s">
        <v>751</v>
      </c>
      <c r="J158" s="273">
        <v>50</v>
      </c>
      <c r="K158" s="269"/>
    </row>
    <row r="159" spans="2:11" s="1" customFormat="1" ht="15" customHeight="1" x14ac:dyDescent="0.2">
      <c r="B159" s="248"/>
      <c r="C159" s="273" t="s">
        <v>99</v>
      </c>
      <c r="D159" s="227"/>
      <c r="E159" s="227"/>
      <c r="F159" s="274" t="s">
        <v>749</v>
      </c>
      <c r="G159" s="227"/>
      <c r="H159" s="273" t="s">
        <v>811</v>
      </c>
      <c r="I159" s="273" t="s">
        <v>751</v>
      </c>
      <c r="J159" s="273" t="s">
        <v>812</v>
      </c>
      <c r="K159" s="269"/>
    </row>
    <row r="160" spans="2:11" s="1" customFormat="1" ht="15" customHeight="1" x14ac:dyDescent="0.2">
      <c r="B160" s="248"/>
      <c r="C160" s="273" t="s">
        <v>813</v>
      </c>
      <c r="D160" s="227"/>
      <c r="E160" s="227"/>
      <c r="F160" s="274" t="s">
        <v>749</v>
      </c>
      <c r="G160" s="227"/>
      <c r="H160" s="273" t="s">
        <v>814</v>
      </c>
      <c r="I160" s="273" t="s">
        <v>784</v>
      </c>
      <c r="J160" s="273"/>
      <c r="K160" s="269"/>
    </row>
    <row r="161" spans="2:11" s="1" customFormat="1" ht="15" customHeight="1" x14ac:dyDescent="0.2">
      <c r="B161" s="275"/>
      <c r="C161" s="257"/>
      <c r="D161" s="257"/>
      <c r="E161" s="257"/>
      <c r="F161" s="257"/>
      <c r="G161" s="257"/>
      <c r="H161" s="257"/>
      <c r="I161" s="257"/>
      <c r="J161" s="257"/>
      <c r="K161" s="276"/>
    </row>
    <row r="162" spans="2:11" s="1" customFormat="1" ht="18.75" customHeight="1" x14ac:dyDescent="0.2">
      <c r="B162" s="224"/>
      <c r="C162" s="227"/>
      <c r="D162" s="227"/>
      <c r="E162" s="227"/>
      <c r="F162" s="247"/>
      <c r="G162" s="227"/>
      <c r="H162" s="227"/>
      <c r="I162" s="227"/>
      <c r="J162" s="227"/>
      <c r="K162" s="224"/>
    </row>
    <row r="163" spans="2:11" s="1" customFormat="1" ht="18.75" customHeight="1" x14ac:dyDescent="0.2">
      <c r="B163" s="234"/>
      <c r="C163" s="234"/>
      <c r="D163" s="234"/>
      <c r="E163" s="234"/>
      <c r="F163" s="234"/>
      <c r="G163" s="234"/>
      <c r="H163" s="234"/>
      <c r="I163" s="234"/>
      <c r="J163" s="234"/>
      <c r="K163" s="234"/>
    </row>
    <row r="164" spans="2:11" s="1" customFormat="1" ht="7.5" customHeight="1" x14ac:dyDescent="0.2">
      <c r="B164" s="216"/>
      <c r="C164" s="217"/>
      <c r="D164" s="217"/>
      <c r="E164" s="217"/>
      <c r="F164" s="217"/>
      <c r="G164" s="217"/>
      <c r="H164" s="217"/>
      <c r="I164" s="217"/>
      <c r="J164" s="217"/>
      <c r="K164" s="218"/>
    </row>
    <row r="165" spans="2:11" s="1" customFormat="1" ht="45" customHeight="1" x14ac:dyDescent="0.2">
      <c r="B165" s="219"/>
      <c r="C165" s="338" t="s">
        <v>815</v>
      </c>
      <c r="D165" s="338"/>
      <c r="E165" s="338"/>
      <c r="F165" s="338"/>
      <c r="G165" s="338"/>
      <c r="H165" s="338"/>
      <c r="I165" s="338"/>
      <c r="J165" s="338"/>
      <c r="K165" s="220"/>
    </row>
    <row r="166" spans="2:11" s="1" customFormat="1" ht="17.25" customHeight="1" x14ac:dyDescent="0.2">
      <c r="B166" s="219"/>
      <c r="C166" s="240" t="s">
        <v>743</v>
      </c>
      <c r="D166" s="240"/>
      <c r="E166" s="240"/>
      <c r="F166" s="240" t="s">
        <v>744</v>
      </c>
      <c r="G166" s="277"/>
      <c r="H166" s="278" t="s">
        <v>60</v>
      </c>
      <c r="I166" s="278" t="s">
        <v>63</v>
      </c>
      <c r="J166" s="240" t="s">
        <v>745</v>
      </c>
      <c r="K166" s="220"/>
    </row>
    <row r="167" spans="2:11" s="1" customFormat="1" ht="17.25" customHeight="1" x14ac:dyDescent="0.2">
      <c r="B167" s="221"/>
      <c r="C167" s="242" t="s">
        <v>746</v>
      </c>
      <c r="D167" s="242"/>
      <c r="E167" s="242"/>
      <c r="F167" s="243" t="s">
        <v>747</v>
      </c>
      <c r="G167" s="279"/>
      <c r="H167" s="280"/>
      <c r="I167" s="280"/>
      <c r="J167" s="242" t="s">
        <v>748</v>
      </c>
      <c r="K167" s="222"/>
    </row>
    <row r="168" spans="2:11" s="1" customFormat="1" ht="5.25" customHeight="1" x14ac:dyDescent="0.2">
      <c r="B168" s="248"/>
      <c r="C168" s="245"/>
      <c r="D168" s="245"/>
      <c r="E168" s="245"/>
      <c r="F168" s="245"/>
      <c r="G168" s="246"/>
      <c r="H168" s="245"/>
      <c r="I168" s="245"/>
      <c r="J168" s="245"/>
      <c r="K168" s="269"/>
    </row>
    <row r="169" spans="2:11" s="1" customFormat="1" ht="15" customHeight="1" x14ac:dyDescent="0.2">
      <c r="B169" s="248"/>
      <c r="C169" s="227" t="s">
        <v>752</v>
      </c>
      <c r="D169" s="227"/>
      <c r="E169" s="227"/>
      <c r="F169" s="247" t="s">
        <v>749</v>
      </c>
      <c r="G169" s="227"/>
      <c r="H169" s="227" t="s">
        <v>789</v>
      </c>
      <c r="I169" s="227" t="s">
        <v>751</v>
      </c>
      <c r="J169" s="227">
        <v>120</v>
      </c>
      <c r="K169" s="269"/>
    </row>
    <row r="170" spans="2:11" s="1" customFormat="1" ht="15" customHeight="1" x14ac:dyDescent="0.2">
      <c r="B170" s="248"/>
      <c r="C170" s="227" t="s">
        <v>798</v>
      </c>
      <c r="D170" s="227"/>
      <c r="E170" s="227"/>
      <c r="F170" s="247" t="s">
        <v>749</v>
      </c>
      <c r="G170" s="227"/>
      <c r="H170" s="227" t="s">
        <v>799</v>
      </c>
      <c r="I170" s="227" t="s">
        <v>751</v>
      </c>
      <c r="J170" s="227" t="s">
        <v>800</v>
      </c>
      <c r="K170" s="269"/>
    </row>
    <row r="171" spans="2:11" s="1" customFormat="1" ht="15" customHeight="1" x14ac:dyDescent="0.2">
      <c r="B171" s="248"/>
      <c r="C171" s="227" t="s">
        <v>697</v>
      </c>
      <c r="D171" s="227"/>
      <c r="E171" s="227"/>
      <c r="F171" s="247" t="s">
        <v>749</v>
      </c>
      <c r="G171" s="227"/>
      <c r="H171" s="227" t="s">
        <v>816</v>
      </c>
      <c r="I171" s="227" t="s">
        <v>751</v>
      </c>
      <c r="J171" s="227" t="s">
        <v>800</v>
      </c>
      <c r="K171" s="269"/>
    </row>
    <row r="172" spans="2:11" s="1" customFormat="1" ht="15" customHeight="1" x14ac:dyDescent="0.2">
      <c r="B172" s="248"/>
      <c r="C172" s="227" t="s">
        <v>754</v>
      </c>
      <c r="D172" s="227"/>
      <c r="E172" s="227"/>
      <c r="F172" s="247" t="s">
        <v>755</v>
      </c>
      <c r="G172" s="227"/>
      <c r="H172" s="227" t="s">
        <v>816</v>
      </c>
      <c r="I172" s="227" t="s">
        <v>751</v>
      </c>
      <c r="J172" s="227">
        <v>50</v>
      </c>
      <c r="K172" s="269"/>
    </row>
    <row r="173" spans="2:11" s="1" customFormat="1" ht="15" customHeight="1" x14ac:dyDescent="0.2">
      <c r="B173" s="248"/>
      <c r="C173" s="227" t="s">
        <v>757</v>
      </c>
      <c r="D173" s="227"/>
      <c r="E173" s="227"/>
      <c r="F173" s="247" t="s">
        <v>749</v>
      </c>
      <c r="G173" s="227"/>
      <c r="H173" s="227" t="s">
        <v>816</v>
      </c>
      <c r="I173" s="227" t="s">
        <v>759</v>
      </c>
      <c r="J173" s="227"/>
      <c r="K173" s="269"/>
    </row>
    <row r="174" spans="2:11" s="1" customFormat="1" ht="15" customHeight="1" x14ac:dyDescent="0.2">
      <c r="B174" s="248"/>
      <c r="C174" s="227" t="s">
        <v>768</v>
      </c>
      <c r="D174" s="227"/>
      <c r="E174" s="227"/>
      <c r="F174" s="247" t="s">
        <v>755</v>
      </c>
      <c r="G174" s="227"/>
      <c r="H174" s="227" t="s">
        <v>816</v>
      </c>
      <c r="I174" s="227" t="s">
        <v>751</v>
      </c>
      <c r="J174" s="227">
        <v>50</v>
      </c>
      <c r="K174" s="269"/>
    </row>
    <row r="175" spans="2:11" s="1" customFormat="1" ht="15" customHeight="1" x14ac:dyDescent="0.2">
      <c r="B175" s="248"/>
      <c r="C175" s="227" t="s">
        <v>776</v>
      </c>
      <c r="D175" s="227"/>
      <c r="E175" s="227"/>
      <c r="F175" s="247" t="s">
        <v>755</v>
      </c>
      <c r="G175" s="227"/>
      <c r="H175" s="227" t="s">
        <v>816</v>
      </c>
      <c r="I175" s="227" t="s">
        <v>751</v>
      </c>
      <c r="J175" s="227">
        <v>50</v>
      </c>
      <c r="K175" s="269"/>
    </row>
    <row r="176" spans="2:11" s="1" customFormat="1" ht="15" customHeight="1" x14ac:dyDescent="0.2">
      <c r="B176" s="248"/>
      <c r="C176" s="227" t="s">
        <v>774</v>
      </c>
      <c r="D176" s="227"/>
      <c r="E176" s="227"/>
      <c r="F176" s="247" t="s">
        <v>755</v>
      </c>
      <c r="G176" s="227"/>
      <c r="H176" s="227" t="s">
        <v>816</v>
      </c>
      <c r="I176" s="227" t="s">
        <v>751</v>
      </c>
      <c r="J176" s="227">
        <v>50</v>
      </c>
      <c r="K176" s="269"/>
    </row>
    <row r="177" spans="2:11" s="1" customFormat="1" ht="15" customHeight="1" x14ac:dyDescent="0.2">
      <c r="B177" s="248"/>
      <c r="C177" s="227" t="s">
        <v>107</v>
      </c>
      <c r="D177" s="227"/>
      <c r="E177" s="227"/>
      <c r="F177" s="247" t="s">
        <v>749</v>
      </c>
      <c r="G177" s="227"/>
      <c r="H177" s="227" t="s">
        <v>817</v>
      </c>
      <c r="I177" s="227" t="s">
        <v>818</v>
      </c>
      <c r="J177" s="227"/>
      <c r="K177" s="269"/>
    </row>
    <row r="178" spans="2:11" s="1" customFormat="1" ht="15" customHeight="1" x14ac:dyDescent="0.2">
      <c r="B178" s="248"/>
      <c r="C178" s="227" t="s">
        <v>63</v>
      </c>
      <c r="D178" s="227"/>
      <c r="E178" s="227"/>
      <c r="F178" s="247" t="s">
        <v>749</v>
      </c>
      <c r="G178" s="227"/>
      <c r="H178" s="227" t="s">
        <v>819</v>
      </c>
      <c r="I178" s="227" t="s">
        <v>820</v>
      </c>
      <c r="J178" s="227">
        <v>1</v>
      </c>
      <c r="K178" s="269"/>
    </row>
    <row r="179" spans="2:11" s="1" customFormat="1" ht="15" customHeight="1" x14ac:dyDescent="0.2">
      <c r="B179" s="248"/>
      <c r="C179" s="227" t="s">
        <v>59</v>
      </c>
      <c r="D179" s="227"/>
      <c r="E179" s="227"/>
      <c r="F179" s="247" t="s">
        <v>749</v>
      </c>
      <c r="G179" s="227"/>
      <c r="H179" s="227" t="s">
        <v>821</v>
      </c>
      <c r="I179" s="227" t="s">
        <v>751</v>
      </c>
      <c r="J179" s="227">
        <v>20</v>
      </c>
      <c r="K179" s="269"/>
    </row>
    <row r="180" spans="2:11" s="1" customFormat="1" ht="15" customHeight="1" x14ac:dyDescent="0.2">
      <c r="B180" s="248"/>
      <c r="C180" s="227" t="s">
        <v>60</v>
      </c>
      <c r="D180" s="227"/>
      <c r="E180" s="227"/>
      <c r="F180" s="247" t="s">
        <v>749</v>
      </c>
      <c r="G180" s="227"/>
      <c r="H180" s="227" t="s">
        <v>822</v>
      </c>
      <c r="I180" s="227" t="s">
        <v>751</v>
      </c>
      <c r="J180" s="227">
        <v>255</v>
      </c>
      <c r="K180" s="269"/>
    </row>
    <row r="181" spans="2:11" s="1" customFormat="1" ht="15" customHeight="1" x14ac:dyDescent="0.2">
      <c r="B181" s="248"/>
      <c r="C181" s="227" t="s">
        <v>108</v>
      </c>
      <c r="D181" s="227"/>
      <c r="E181" s="227"/>
      <c r="F181" s="247" t="s">
        <v>749</v>
      </c>
      <c r="G181" s="227"/>
      <c r="H181" s="227" t="s">
        <v>713</v>
      </c>
      <c r="I181" s="227" t="s">
        <v>751</v>
      </c>
      <c r="J181" s="227">
        <v>10</v>
      </c>
      <c r="K181" s="269"/>
    </row>
    <row r="182" spans="2:11" s="1" customFormat="1" ht="15" customHeight="1" x14ac:dyDescent="0.2">
      <c r="B182" s="248"/>
      <c r="C182" s="227" t="s">
        <v>109</v>
      </c>
      <c r="D182" s="227"/>
      <c r="E182" s="227"/>
      <c r="F182" s="247" t="s">
        <v>749</v>
      </c>
      <c r="G182" s="227"/>
      <c r="H182" s="227" t="s">
        <v>823</v>
      </c>
      <c r="I182" s="227" t="s">
        <v>784</v>
      </c>
      <c r="J182" s="227"/>
      <c r="K182" s="269"/>
    </row>
    <row r="183" spans="2:11" s="1" customFormat="1" ht="15" customHeight="1" x14ac:dyDescent="0.2">
      <c r="B183" s="248"/>
      <c r="C183" s="227" t="s">
        <v>824</v>
      </c>
      <c r="D183" s="227"/>
      <c r="E183" s="227"/>
      <c r="F183" s="247" t="s">
        <v>749</v>
      </c>
      <c r="G183" s="227"/>
      <c r="H183" s="227" t="s">
        <v>825</v>
      </c>
      <c r="I183" s="227" t="s">
        <v>784</v>
      </c>
      <c r="J183" s="227"/>
      <c r="K183" s="269"/>
    </row>
    <row r="184" spans="2:11" s="1" customFormat="1" ht="15" customHeight="1" x14ac:dyDescent="0.2">
      <c r="B184" s="248"/>
      <c r="C184" s="227" t="s">
        <v>813</v>
      </c>
      <c r="D184" s="227"/>
      <c r="E184" s="227"/>
      <c r="F184" s="247" t="s">
        <v>749</v>
      </c>
      <c r="G184" s="227"/>
      <c r="H184" s="227" t="s">
        <v>826</v>
      </c>
      <c r="I184" s="227" t="s">
        <v>784</v>
      </c>
      <c r="J184" s="227"/>
      <c r="K184" s="269"/>
    </row>
    <row r="185" spans="2:11" s="1" customFormat="1" ht="15" customHeight="1" x14ac:dyDescent="0.2">
      <c r="B185" s="248"/>
      <c r="C185" s="227" t="s">
        <v>111</v>
      </c>
      <c r="D185" s="227"/>
      <c r="E185" s="227"/>
      <c r="F185" s="247" t="s">
        <v>755</v>
      </c>
      <c r="G185" s="227"/>
      <c r="H185" s="227" t="s">
        <v>827</v>
      </c>
      <c r="I185" s="227" t="s">
        <v>751</v>
      </c>
      <c r="J185" s="227">
        <v>50</v>
      </c>
      <c r="K185" s="269"/>
    </row>
    <row r="186" spans="2:11" s="1" customFormat="1" ht="15" customHeight="1" x14ac:dyDescent="0.2">
      <c r="B186" s="248"/>
      <c r="C186" s="227" t="s">
        <v>828</v>
      </c>
      <c r="D186" s="227"/>
      <c r="E186" s="227"/>
      <c r="F186" s="247" t="s">
        <v>755</v>
      </c>
      <c r="G186" s="227"/>
      <c r="H186" s="227" t="s">
        <v>829</v>
      </c>
      <c r="I186" s="227" t="s">
        <v>830</v>
      </c>
      <c r="J186" s="227"/>
      <c r="K186" s="269"/>
    </row>
    <row r="187" spans="2:11" s="1" customFormat="1" ht="15" customHeight="1" x14ac:dyDescent="0.2">
      <c r="B187" s="248"/>
      <c r="C187" s="227" t="s">
        <v>831</v>
      </c>
      <c r="D187" s="227"/>
      <c r="E187" s="227"/>
      <c r="F187" s="247" t="s">
        <v>755</v>
      </c>
      <c r="G187" s="227"/>
      <c r="H187" s="227" t="s">
        <v>832</v>
      </c>
      <c r="I187" s="227" t="s">
        <v>830</v>
      </c>
      <c r="J187" s="227"/>
      <c r="K187" s="269"/>
    </row>
    <row r="188" spans="2:11" s="1" customFormat="1" ht="15" customHeight="1" x14ac:dyDescent="0.2">
      <c r="B188" s="248"/>
      <c r="C188" s="227" t="s">
        <v>833</v>
      </c>
      <c r="D188" s="227"/>
      <c r="E188" s="227"/>
      <c r="F188" s="247" t="s">
        <v>755</v>
      </c>
      <c r="G188" s="227"/>
      <c r="H188" s="227" t="s">
        <v>834</v>
      </c>
      <c r="I188" s="227" t="s">
        <v>830</v>
      </c>
      <c r="J188" s="227"/>
      <c r="K188" s="269"/>
    </row>
    <row r="189" spans="2:11" s="1" customFormat="1" ht="15" customHeight="1" x14ac:dyDescent="0.2">
      <c r="B189" s="248"/>
      <c r="C189" s="281" t="s">
        <v>835</v>
      </c>
      <c r="D189" s="227"/>
      <c r="E189" s="227"/>
      <c r="F189" s="247" t="s">
        <v>755</v>
      </c>
      <c r="G189" s="227"/>
      <c r="H189" s="227" t="s">
        <v>836</v>
      </c>
      <c r="I189" s="227" t="s">
        <v>837</v>
      </c>
      <c r="J189" s="282" t="s">
        <v>838</v>
      </c>
      <c r="K189" s="269"/>
    </row>
    <row r="190" spans="2:11" s="1" customFormat="1" ht="15" customHeight="1" x14ac:dyDescent="0.2">
      <c r="B190" s="248"/>
      <c r="C190" s="233" t="s">
        <v>48</v>
      </c>
      <c r="D190" s="227"/>
      <c r="E190" s="227"/>
      <c r="F190" s="247" t="s">
        <v>749</v>
      </c>
      <c r="G190" s="227"/>
      <c r="H190" s="224" t="s">
        <v>839</v>
      </c>
      <c r="I190" s="227" t="s">
        <v>840</v>
      </c>
      <c r="J190" s="227"/>
      <c r="K190" s="269"/>
    </row>
    <row r="191" spans="2:11" s="1" customFormat="1" ht="15" customHeight="1" x14ac:dyDescent="0.2">
      <c r="B191" s="248"/>
      <c r="C191" s="233" t="s">
        <v>841</v>
      </c>
      <c r="D191" s="227"/>
      <c r="E191" s="227"/>
      <c r="F191" s="247" t="s">
        <v>749</v>
      </c>
      <c r="G191" s="227"/>
      <c r="H191" s="227" t="s">
        <v>842</v>
      </c>
      <c r="I191" s="227" t="s">
        <v>784</v>
      </c>
      <c r="J191" s="227"/>
      <c r="K191" s="269"/>
    </row>
    <row r="192" spans="2:11" s="1" customFormat="1" ht="15" customHeight="1" x14ac:dyDescent="0.2">
      <c r="B192" s="248"/>
      <c r="C192" s="233" t="s">
        <v>843</v>
      </c>
      <c r="D192" s="227"/>
      <c r="E192" s="227"/>
      <c r="F192" s="247" t="s">
        <v>749</v>
      </c>
      <c r="G192" s="227"/>
      <c r="H192" s="227" t="s">
        <v>844</v>
      </c>
      <c r="I192" s="227" t="s">
        <v>784</v>
      </c>
      <c r="J192" s="227"/>
      <c r="K192" s="269"/>
    </row>
    <row r="193" spans="2:11" s="1" customFormat="1" ht="15" customHeight="1" x14ac:dyDescent="0.2">
      <c r="B193" s="248"/>
      <c r="C193" s="233" t="s">
        <v>845</v>
      </c>
      <c r="D193" s="227"/>
      <c r="E193" s="227"/>
      <c r="F193" s="247" t="s">
        <v>755</v>
      </c>
      <c r="G193" s="227"/>
      <c r="H193" s="227" t="s">
        <v>846</v>
      </c>
      <c r="I193" s="227" t="s">
        <v>784</v>
      </c>
      <c r="J193" s="227"/>
      <c r="K193" s="269"/>
    </row>
    <row r="194" spans="2:11" s="1" customFormat="1" ht="15" customHeight="1" x14ac:dyDescent="0.2">
      <c r="B194" s="275"/>
      <c r="C194" s="283"/>
      <c r="D194" s="257"/>
      <c r="E194" s="257"/>
      <c r="F194" s="257"/>
      <c r="G194" s="257"/>
      <c r="H194" s="257"/>
      <c r="I194" s="257"/>
      <c r="J194" s="257"/>
      <c r="K194" s="276"/>
    </row>
    <row r="195" spans="2:11" s="1" customFormat="1" ht="18.75" customHeight="1" x14ac:dyDescent="0.2">
      <c r="B195" s="224"/>
      <c r="C195" s="227"/>
      <c r="D195" s="227"/>
      <c r="E195" s="227"/>
      <c r="F195" s="247"/>
      <c r="G195" s="227"/>
      <c r="H195" s="227"/>
      <c r="I195" s="227"/>
      <c r="J195" s="227"/>
      <c r="K195" s="224"/>
    </row>
    <row r="196" spans="2:11" s="1" customFormat="1" ht="18.75" customHeight="1" x14ac:dyDescent="0.2">
      <c r="B196" s="224"/>
      <c r="C196" s="227"/>
      <c r="D196" s="227"/>
      <c r="E196" s="227"/>
      <c r="F196" s="247"/>
      <c r="G196" s="227"/>
      <c r="H196" s="227"/>
      <c r="I196" s="227"/>
      <c r="J196" s="227"/>
      <c r="K196" s="224"/>
    </row>
    <row r="197" spans="2:11" s="1" customFormat="1" ht="18.75" customHeight="1" x14ac:dyDescent="0.2">
      <c r="B197" s="234"/>
      <c r="C197" s="234"/>
      <c r="D197" s="234"/>
      <c r="E197" s="234"/>
      <c r="F197" s="234"/>
      <c r="G197" s="234"/>
      <c r="H197" s="234"/>
      <c r="I197" s="234"/>
      <c r="J197" s="234"/>
      <c r="K197" s="234"/>
    </row>
    <row r="198" spans="2:11" s="1" customFormat="1" ht="13.5" x14ac:dyDescent="0.2">
      <c r="B198" s="216"/>
      <c r="C198" s="217"/>
      <c r="D198" s="217"/>
      <c r="E198" s="217"/>
      <c r="F198" s="217"/>
      <c r="G198" s="217"/>
      <c r="H198" s="217"/>
      <c r="I198" s="217"/>
      <c r="J198" s="217"/>
      <c r="K198" s="218"/>
    </row>
    <row r="199" spans="2:11" s="1" customFormat="1" ht="21" x14ac:dyDescent="0.2">
      <c r="B199" s="219"/>
      <c r="C199" s="338" t="s">
        <v>847</v>
      </c>
      <c r="D199" s="338"/>
      <c r="E199" s="338"/>
      <c r="F199" s="338"/>
      <c r="G199" s="338"/>
      <c r="H199" s="338"/>
      <c r="I199" s="338"/>
      <c r="J199" s="338"/>
      <c r="K199" s="220"/>
    </row>
    <row r="200" spans="2:11" s="1" customFormat="1" ht="25.5" customHeight="1" x14ac:dyDescent="0.3">
      <c r="B200" s="219"/>
      <c r="C200" s="284" t="s">
        <v>848</v>
      </c>
      <c r="D200" s="284"/>
      <c r="E200" s="284"/>
      <c r="F200" s="284" t="s">
        <v>849</v>
      </c>
      <c r="G200" s="285"/>
      <c r="H200" s="337" t="s">
        <v>850</v>
      </c>
      <c r="I200" s="337"/>
      <c r="J200" s="337"/>
      <c r="K200" s="220"/>
    </row>
    <row r="201" spans="2:11" s="1" customFormat="1" ht="5.25" customHeight="1" x14ac:dyDescent="0.2">
      <c r="B201" s="248"/>
      <c r="C201" s="245"/>
      <c r="D201" s="245"/>
      <c r="E201" s="245"/>
      <c r="F201" s="245"/>
      <c r="G201" s="227"/>
      <c r="H201" s="245"/>
      <c r="I201" s="245"/>
      <c r="J201" s="245"/>
      <c r="K201" s="269"/>
    </row>
    <row r="202" spans="2:11" s="1" customFormat="1" ht="15" customHeight="1" x14ac:dyDescent="0.2">
      <c r="B202" s="248"/>
      <c r="C202" s="227" t="s">
        <v>840</v>
      </c>
      <c r="D202" s="227"/>
      <c r="E202" s="227"/>
      <c r="F202" s="247" t="s">
        <v>49</v>
      </c>
      <c r="G202" s="227"/>
      <c r="H202" s="336" t="s">
        <v>851</v>
      </c>
      <c r="I202" s="336"/>
      <c r="J202" s="336"/>
      <c r="K202" s="269"/>
    </row>
    <row r="203" spans="2:11" s="1" customFormat="1" ht="15" customHeight="1" x14ac:dyDescent="0.2">
      <c r="B203" s="248"/>
      <c r="C203" s="254"/>
      <c r="D203" s="227"/>
      <c r="E203" s="227"/>
      <c r="F203" s="247" t="s">
        <v>50</v>
      </c>
      <c r="G203" s="227"/>
      <c r="H203" s="336" t="s">
        <v>852</v>
      </c>
      <c r="I203" s="336"/>
      <c r="J203" s="336"/>
      <c r="K203" s="269"/>
    </row>
    <row r="204" spans="2:11" s="1" customFormat="1" ht="15" customHeight="1" x14ac:dyDescent="0.2">
      <c r="B204" s="248"/>
      <c r="C204" s="254"/>
      <c r="D204" s="227"/>
      <c r="E204" s="227"/>
      <c r="F204" s="247" t="s">
        <v>53</v>
      </c>
      <c r="G204" s="227"/>
      <c r="H204" s="336" t="s">
        <v>853</v>
      </c>
      <c r="I204" s="336"/>
      <c r="J204" s="336"/>
      <c r="K204" s="269"/>
    </row>
    <row r="205" spans="2:11" s="1" customFormat="1" ht="15" customHeight="1" x14ac:dyDescent="0.2">
      <c r="B205" s="248"/>
      <c r="C205" s="227"/>
      <c r="D205" s="227"/>
      <c r="E205" s="227"/>
      <c r="F205" s="247" t="s">
        <v>51</v>
      </c>
      <c r="G205" s="227"/>
      <c r="H205" s="336" t="s">
        <v>854</v>
      </c>
      <c r="I205" s="336"/>
      <c r="J205" s="336"/>
      <c r="K205" s="269"/>
    </row>
    <row r="206" spans="2:11" s="1" customFormat="1" ht="15" customHeight="1" x14ac:dyDescent="0.2">
      <c r="B206" s="248"/>
      <c r="C206" s="227"/>
      <c r="D206" s="227"/>
      <c r="E206" s="227"/>
      <c r="F206" s="247" t="s">
        <v>52</v>
      </c>
      <c r="G206" s="227"/>
      <c r="H206" s="336" t="s">
        <v>855</v>
      </c>
      <c r="I206" s="336"/>
      <c r="J206" s="336"/>
      <c r="K206" s="269"/>
    </row>
    <row r="207" spans="2:11" s="1" customFormat="1" ht="15" customHeight="1" x14ac:dyDescent="0.2">
      <c r="B207" s="248"/>
      <c r="C207" s="227"/>
      <c r="D207" s="227"/>
      <c r="E207" s="227"/>
      <c r="F207" s="247"/>
      <c r="G207" s="227"/>
      <c r="H207" s="227"/>
      <c r="I207" s="227"/>
      <c r="J207" s="227"/>
      <c r="K207" s="269"/>
    </row>
    <row r="208" spans="2:11" s="1" customFormat="1" ht="15" customHeight="1" x14ac:dyDescent="0.2">
      <c r="B208" s="248"/>
      <c r="C208" s="227" t="s">
        <v>796</v>
      </c>
      <c r="D208" s="227"/>
      <c r="E208" s="227"/>
      <c r="F208" s="247" t="s">
        <v>85</v>
      </c>
      <c r="G208" s="227"/>
      <c r="H208" s="336" t="s">
        <v>856</v>
      </c>
      <c r="I208" s="336"/>
      <c r="J208" s="336"/>
      <c r="K208" s="269"/>
    </row>
    <row r="209" spans="2:11" s="1" customFormat="1" ht="15" customHeight="1" x14ac:dyDescent="0.2">
      <c r="B209" s="248"/>
      <c r="C209" s="254"/>
      <c r="D209" s="227"/>
      <c r="E209" s="227"/>
      <c r="F209" s="247" t="s">
        <v>691</v>
      </c>
      <c r="G209" s="227"/>
      <c r="H209" s="336" t="s">
        <v>692</v>
      </c>
      <c r="I209" s="336"/>
      <c r="J209" s="336"/>
      <c r="K209" s="269"/>
    </row>
    <row r="210" spans="2:11" s="1" customFormat="1" ht="15" customHeight="1" x14ac:dyDescent="0.2">
      <c r="B210" s="248"/>
      <c r="C210" s="227"/>
      <c r="D210" s="227"/>
      <c r="E210" s="227"/>
      <c r="F210" s="247" t="s">
        <v>689</v>
      </c>
      <c r="G210" s="227"/>
      <c r="H210" s="336" t="s">
        <v>857</v>
      </c>
      <c r="I210" s="336"/>
      <c r="J210" s="336"/>
      <c r="K210" s="269"/>
    </row>
    <row r="211" spans="2:11" s="1" customFormat="1" ht="15" customHeight="1" x14ac:dyDescent="0.2">
      <c r="B211" s="286"/>
      <c r="C211" s="254"/>
      <c r="D211" s="254"/>
      <c r="E211" s="254"/>
      <c r="F211" s="247" t="s">
        <v>693</v>
      </c>
      <c r="G211" s="233"/>
      <c r="H211" s="335" t="s">
        <v>694</v>
      </c>
      <c r="I211" s="335"/>
      <c r="J211" s="335"/>
      <c r="K211" s="287"/>
    </row>
    <row r="212" spans="2:11" s="1" customFormat="1" ht="15" customHeight="1" x14ac:dyDescent="0.2">
      <c r="B212" s="286"/>
      <c r="C212" s="254"/>
      <c r="D212" s="254"/>
      <c r="E212" s="254"/>
      <c r="F212" s="247" t="s">
        <v>695</v>
      </c>
      <c r="G212" s="233"/>
      <c r="H212" s="335" t="s">
        <v>858</v>
      </c>
      <c r="I212" s="335"/>
      <c r="J212" s="335"/>
      <c r="K212" s="287"/>
    </row>
    <row r="213" spans="2:11" s="1" customFormat="1" ht="15" customHeight="1" x14ac:dyDescent="0.2">
      <c r="B213" s="286"/>
      <c r="C213" s="254"/>
      <c r="D213" s="254"/>
      <c r="E213" s="254"/>
      <c r="F213" s="288"/>
      <c r="G213" s="233"/>
      <c r="H213" s="289"/>
      <c r="I213" s="289"/>
      <c r="J213" s="289"/>
      <c r="K213" s="287"/>
    </row>
    <row r="214" spans="2:11" s="1" customFormat="1" ht="15" customHeight="1" x14ac:dyDescent="0.2">
      <c r="B214" s="286"/>
      <c r="C214" s="227" t="s">
        <v>820</v>
      </c>
      <c r="D214" s="254"/>
      <c r="E214" s="254"/>
      <c r="F214" s="247">
        <v>1</v>
      </c>
      <c r="G214" s="233"/>
      <c r="H214" s="335" t="s">
        <v>859</v>
      </c>
      <c r="I214" s="335"/>
      <c r="J214" s="335"/>
      <c r="K214" s="287"/>
    </row>
    <row r="215" spans="2:11" s="1" customFormat="1" ht="15" customHeight="1" x14ac:dyDescent="0.2">
      <c r="B215" s="286"/>
      <c r="C215" s="254"/>
      <c r="D215" s="254"/>
      <c r="E215" s="254"/>
      <c r="F215" s="247">
        <v>2</v>
      </c>
      <c r="G215" s="233"/>
      <c r="H215" s="335" t="s">
        <v>860</v>
      </c>
      <c r="I215" s="335"/>
      <c r="J215" s="335"/>
      <c r="K215" s="287"/>
    </row>
    <row r="216" spans="2:11" s="1" customFormat="1" ht="15" customHeight="1" x14ac:dyDescent="0.2">
      <c r="B216" s="286"/>
      <c r="C216" s="254"/>
      <c r="D216" s="254"/>
      <c r="E216" s="254"/>
      <c r="F216" s="247">
        <v>3</v>
      </c>
      <c r="G216" s="233"/>
      <c r="H216" s="335" t="s">
        <v>861</v>
      </c>
      <c r="I216" s="335"/>
      <c r="J216" s="335"/>
      <c r="K216" s="287"/>
    </row>
    <row r="217" spans="2:11" s="1" customFormat="1" ht="15" customHeight="1" x14ac:dyDescent="0.2">
      <c r="B217" s="286"/>
      <c r="C217" s="254"/>
      <c r="D217" s="254"/>
      <c r="E217" s="254"/>
      <c r="F217" s="247">
        <v>4</v>
      </c>
      <c r="G217" s="233"/>
      <c r="H217" s="335" t="s">
        <v>862</v>
      </c>
      <c r="I217" s="335"/>
      <c r="J217" s="335"/>
      <c r="K217" s="287"/>
    </row>
    <row r="218" spans="2:11" s="1" customFormat="1" ht="12.75" customHeight="1" x14ac:dyDescent="0.2">
      <c r="B218" s="290"/>
      <c r="C218" s="291"/>
      <c r="D218" s="291"/>
      <c r="E218" s="291"/>
      <c r="F218" s="291"/>
      <c r="G218" s="291"/>
      <c r="H218" s="291"/>
      <c r="I218" s="291"/>
      <c r="J218" s="291"/>
      <c r="K218" s="292"/>
    </row>
  </sheetData>
  <sheetProtection formatCells="0" formatColumns="0" formatRows="0" insertColumns="0" insertRows="0" insertHyperlinks="0" deleteColumns="0" deleteRows="0" sort="0" autoFilter="0" pivotTables="0"/>
  <mergeCells count="77">
    <mergeCell ref="C3:J3"/>
    <mergeCell ref="C9:J9"/>
    <mergeCell ref="D11:J11"/>
    <mergeCell ref="D10:J10"/>
    <mergeCell ref="C4:J4"/>
    <mergeCell ref="C6:J6"/>
    <mergeCell ref="C7:J7"/>
    <mergeCell ref="D16:J16"/>
    <mergeCell ref="D17:J17"/>
    <mergeCell ref="F18:J18"/>
    <mergeCell ref="F19:J19"/>
    <mergeCell ref="D15:J15"/>
    <mergeCell ref="C25:J25"/>
    <mergeCell ref="D27:J27"/>
    <mergeCell ref="C26:J26"/>
    <mergeCell ref="F20:J20"/>
    <mergeCell ref="F23:J23"/>
    <mergeCell ref="F21:J21"/>
    <mergeCell ref="F22:J22"/>
    <mergeCell ref="D33:J33"/>
    <mergeCell ref="D34:J34"/>
    <mergeCell ref="D31:J31"/>
    <mergeCell ref="D30:J30"/>
    <mergeCell ref="D28:J28"/>
    <mergeCell ref="G45:J45"/>
    <mergeCell ref="G44:J44"/>
    <mergeCell ref="D35:J35"/>
    <mergeCell ref="G40:J40"/>
    <mergeCell ref="G41:J41"/>
    <mergeCell ref="G42:J42"/>
    <mergeCell ref="G43:J43"/>
    <mergeCell ref="G36:J36"/>
    <mergeCell ref="G37:J37"/>
    <mergeCell ref="G38:J38"/>
    <mergeCell ref="G39:J39"/>
    <mergeCell ref="D59:J59"/>
    <mergeCell ref="D58:J58"/>
    <mergeCell ref="D47:J47"/>
    <mergeCell ref="C52:J52"/>
    <mergeCell ref="C54:J54"/>
    <mergeCell ref="C55:J55"/>
    <mergeCell ref="C57:J57"/>
    <mergeCell ref="D51:J51"/>
    <mergeCell ref="E50:J50"/>
    <mergeCell ref="E49:J49"/>
    <mergeCell ref="E48:J48"/>
    <mergeCell ref="D61:J61"/>
    <mergeCell ref="D62:J62"/>
    <mergeCell ref="D65:J65"/>
    <mergeCell ref="D63:J63"/>
    <mergeCell ref="D60:J60"/>
    <mergeCell ref="D70:J70"/>
    <mergeCell ref="D68:J68"/>
    <mergeCell ref="D67:J67"/>
    <mergeCell ref="D69:J69"/>
    <mergeCell ref="D66:J66"/>
    <mergeCell ref="C165:J165"/>
    <mergeCell ref="C122:J122"/>
    <mergeCell ref="C147:J147"/>
    <mergeCell ref="C102:J102"/>
    <mergeCell ref="C75:J75"/>
    <mergeCell ref="H200:J200"/>
    <mergeCell ref="C199:J199"/>
    <mergeCell ref="H208:J208"/>
    <mergeCell ref="H206:J206"/>
    <mergeCell ref="H204:J204"/>
    <mergeCell ref="H202:J202"/>
    <mergeCell ref="H217:J217"/>
    <mergeCell ref="H210:J210"/>
    <mergeCell ref="H205:J205"/>
    <mergeCell ref="H203:J203"/>
    <mergeCell ref="H214:J214"/>
    <mergeCell ref="H216:J216"/>
    <mergeCell ref="H215:J215"/>
    <mergeCell ref="H212:J212"/>
    <mergeCell ref="H211:J211"/>
    <mergeCell ref="H209:J209"/>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Rekapitulace stavby</vt:lpstr>
      <vt:lpstr>01 - Vedlejší rozpočtové ...</vt:lpstr>
      <vt:lpstr>02 - Bourací práce</vt:lpstr>
      <vt:lpstr>03 - Oprava</vt:lpstr>
      <vt:lpstr>Pokyny pro vyplnění</vt:lpstr>
      <vt:lpstr>'01 - Vedlejší rozpočtové ...'!Print_Area</vt:lpstr>
      <vt:lpstr>'02 - Bourací práce'!Print_Area</vt:lpstr>
      <vt:lpstr>'03 - Oprava'!Print_Area</vt:lpstr>
      <vt:lpstr>'Pokyny pro vyplnění'!Print_Area</vt:lpstr>
      <vt:lpstr>'Rekapitulace stavby'!Print_Area</vt:lpstr>
      <vt:lpstr>'01 - Vedlejší rozpočtové ...'!Print_Titles</vt:lpstr>
      <vt:lpstr>'02 - Bourací práce'!Print_Titles</vt:lpstr>
      <vt:lpstr>'03 - Oprava'!Print_Titles</vt:lpstr>
      <vt:lpstr>'Rekapitulace stavby'!Print_Titles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Vilingr</dc:creator>
  <cp:lastModifiedBy>Honzík</cp:lastModifiedBy>
  <dcterms:created xsi:type="dcterms:W3CDTF">2019-12-12T10:24:45Z</dcterms:created>
  <dcterms:modified xsi:type="dcterms:W3CDTF">2019-12-12T11:11:38Z</dcterms:modified>
</cp:coreProperties>
</file>